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15" windowWidth="14520" windowHeight="12360" tabRatio="93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sheetId="169" r:id="rId27"/>
    <sheet name=" SEFA (2)" sheetId="168" r:id="rId28"/>
    <sheet name=" SEFA (3)"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H20" i="168"/>
  <c r="K20" i="168" s="1"/>
  <c r="F20" i="168"/>
  <c r="F21" i="168" s="1"/>
  <c r="E8" i="29"/>
  <c r="C8" i="29"/>
  <c r="G8" i="29"/>
  <c r="F8" i="29"/>
  <c r="F25" i="3"/>
  <c r="G19" i="168"/>
  <c r="K19" i="168" s="1"/>
  <c r="I24" i="160"/>
  <c r="I20" i="160"/>
  <c r="I13" i="160"/>
  <c r="I13" i="168"/>
  <c r="I15" i="168" s="1"/>
  <c r="I21" i="168"/>
  <c r="I19" i="169"/>
  <c r="I20" i="169" s="1"/>
  <c r="I15" i="169"/>
  <c r="G176" i="29"/>
  <c r="I61" i="29"/>
  <c r="H61" i="29"/>
  <c r="G61" i="29"/>
  <c r="C61" i="29"/>
  <c r="D44" i="29"/>
  <c r="C39" i="3"/>
  <c r="D30" i="161"/>
  <c r="L24" i="160"/>
  <c r="J24" i="160"/>
  <c r="H24" i="160"/>
  <c r="G24" i="160"/>
  <c r="F24" i="160"/>
  <c r="E24" i="160"/>
  <c r="L20" i="160"/>
  <c r="J20" i="160"/>
  <c r="H20" i="160"/>
  <c r="G20" i="160"/>
  <c r="F20" i="160"/>
  <c r="E20" i="160"/>
  <c r="E13" i="160"/>
  <c r="F13" i="160"/>
  <c r="G13" i="160"/>
  <c r="H13" i="160"/>
  <c r="J13" i="160"/>
  <c r="L13" i="160"/>
  <c r="L26" i="160" s="1"/>
  <c r="K23" i="160"/>
  <c r="K22" i="160"/>
  <c r="K24" i="160" s="1"/>
  <c r="K19" i="160"/>
  <c r="K18" i="160"/>
  <c r="K11" i="160"/>
  <c r="K12" i="160"/>
  <c r="F13" i="168"/>
  <c r="G13" i="168"/>
  <c r="G15" i="168" s="1"/>
  <c r="H13" i="168"/>
  <c r="J13" i="168"/>
  <c r="J15" i="168" s="1"/>
  <c r="L13" i="168"/>
  <c r="E13" i="168"/>
  <c r="E15" i="168" s="1"/>
  <c r="E21" i="168"/>
  <c r="J21" i="168"/>
  <c r="G21" i="168"/>
  <c r="K11" i="168"/>
  <c r="K12" i="168"/>
  <c r="K25" i="169"/>
  <c r="K24" i="169"/>
  <c r="F20" i="169"/>
  <c r="G20" i="169"/>
  <c r="H20" i="169"/>
  <c r="J20" i="169"/>
  <c r="L20" i="169"/>
  <c r="E20" i="169"/>
  <c r="K19" i="169"/>
  <c r="K18" i="169"/>
  <c r="K14" i="169"/>
  <c r="K13" i="169"/>
  <c r="F15" i="169"/>
  <c r="G15" i="169"/>
  <c r="H15" i="169"/>
  <c r="J15" i="169"/>
  <c r="L15" i="169"/>
  <c r="E15" i="169"/>
  <c r="B4" i="169"/>
  <c r="B4" i="168"/>
  <c r="J26" i="160" l="1"/>
  <c r="L15" i="168"/>
  <c r="H15" i="168"/>
  <c r="F15" i="168"/>
  <c r="K20" i="160"/>
  <c r="H21" i="168"/>
  <c r="I26" i="160"/>
  <c r="I28" i="160" s="1"/>
  <c r="H26" i="160"/>
  <c r="F26" i="160"/>
  <c r="F28" i="160" s="1"/>
  <c r="D35" i="159" s="1"/>
  <c r="G26" i="160"/>
  <c r="G28" i="160" s="1"/>
  <c r="E26" i="160"/>
  <c r="E28" i="160" s="1"/>
  <c r="K13" i="160"/>
  <c r="K26" i="160" s="1"/>
  <c r="K21" i="168"/>
  <c r="K20" i="169"/>
  <c r="K13" i="168"/>
  <c r="K15" i="168" s="1"/>
  <c r="J28" i="160"/>
  <c r="L28" i="160"/>
  <c r="K15" i="169"/>
  <c r="B7773" i="106"/>
  <c r="H28" i="160" l="1"/>
  <c r="K28" i="160"/>
  <c r="D17" i="159"/>
  <c r="D87" i="36" l="1"/>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B1" i="165"/>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5" i="36"/>
  <c r="D77" i="36"/>
  <c r="D78" i="36"/>
  <c r="D85" i="36"/>
  <c r="B54" i="127"/>
  <c r="B5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E109" i="5" s="1"/>
  <c r="E4" i="4" s="1"/>
  <c r="B2630" i="106" s="1"/>
  <c r="D2630" i="106" s="1"/>
  <c r="F108" i="5"/>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2" i="4"/>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9" i="7"/>
  <c r="B1767" i="106" s="1"/>
  <c r="D1767" i="106" s="1"/>
  <c r="D14" i="7"/>
  <c r="B1770" i="106" s="1"/>
  <c r="D1770" i="106" s="1"/>
  <c r="F135" i="34"/>
  <c r="F129" i="34"/>
  <c r="F128" i="34"/>
  <c r="F127" i="34"/>
  <c r="F110" i="34"/>
  <c r="B5847" i="106"/>
  <c r="D5847" i="106" s="1"/>
  <c r="B5752" i="106"/>
  <c r="D5752" i="106" s="1"/>
  <c r="B5599" i="106"/>
  <c r="D5599" i="106" s="1"/>
  <c r="I6" i="4"/>
  <c r="B5011" i="106" s="1"/>
  <c r="D5011" i="106" s="1"/>
  <c r="K274" i="5"/>
  <c r="J173" i="5"/>
  <c r="B6397" i="106" s="1"/>
  <c r="D6397" i="106" s="1"/>
  <c r="H173" i="5"/>
  <c r="B5906" i="106" s="1"/>
  <c r="D5906" i="106" s="1"/>
  <c r="C172" i="5"/>
  <c r="B5214" i="106" s="1"/>
  <c r="D5214" i="106" s="1"/>
  <c r="J109" i="5"/>
  <c r="J4" i="4" s="1"/>
  <c r="B6220" i="106" s="1"/>
  <c r="D6220" i="106" s="1"/>
  <c r="H109" i="5"/>
  <c r="H4" i="4" s="1"/>
  <c r="B2655" i="106" s="1"/>
  <c r="D2655" i="106" s="1"/>
  <c r="F105" i="34"/>
  <c r="D7" i="7"/>
  <c r="B1763" i="106" s="1"/>
  <c r="D1763" i="106" s="1"/>
  <c r="B6025" i="106"/>
  <c r="D6025" i="106" s="1"/>
  <c r="B6352" i="106"/>
  <c r="D6352" i="106" s="1"/>
  <c r="J6" i="4"/>
  <c r="B6221" i="106" s="1"/>
  <c r="D6221" i="106" s="1"/>
  <c r="H6" i="4"/>
  <c r="B2656" i="106" s="1"/>
  <c r="D2656" i="106" s="1"/>
  <c r="D17" i="7"/>
  <c r="B4104" i="106" s="1"/>
  <c r="D4104" i="106" s="1"/>
  <c r="D12" i="7"/>
  <c r="B1769" i="106" s="1"/>
  <c r="D1769" i="106" s="1"/>
  <c r="D18" i="7"/>
  <c r="B4105" i="106" s="1"/>
  <c r="D4105" i="106" s="1"/>
  <c r="D11" i="7"/>
  <c r="B1768" i="106"/>
  <c r="D1768" i="106" s="1"/>
  <c r="B2026" i="106" l="1"/>
  <c r="D2026" i="106" s="1"/>
  <c r="M16" i="3"/>
  <c r="B3675" i="106"/>
  <c r="D3675" i="106" s="1"/>
  <c r="K349" i="29"/>
  <c r="B3676" i="106" s="1"/>
  <c r="D3676" i="106" s="1"/>
  <c r="B3649" i="106"/>
  <c r="D3649" i="106" s="1"/>
  <c r="G354" i="29"/>
  <c r="B3650" i="106" s="1"/>
  <c r="D3650" i="106" s="1"/>
  <c r="B3626" i="106"/>
  <c r="D3626" i="106" s="1"/>
  <c r="D341" i="29"/>
  <c r="D15" i="7"/>
  <c r="B1772" i="106" s="1"/>
  <c r="D1772" i="106" s="1"/>
  <c r="B1746" i="106"/>
  <c r="D1746" i="106" s="1"/>
  <c r="K7" i="4"/>
  <c r="B3718" i="106" s="1"/>
  <c r="D3718" i="106" s="1"/>
  <c r="J275" i="5"/>
  <c r="B7055" i="106" s="1"/>
  <c r="D7055" i="106" s="1"/>
  <c r="F106" i="34"/>
  <c r="D173" i="5"/>
  <c r="B6028" i="106"/>
  <c r="D6028" i="106" s="1"/>
  <c r="F126" i="34"/>
  <c r="F130" i="34"/>
  <c r="G173" i="5"/>
  <c r="B5778" i="106" s="1"/>
  <c r="D5778" i="106" s="1"/>
  <c r="D13" i="7"/>
  <c r="B3726" i="106" s="1"/>
  <c r="D3726" i="106" s="1"/>
  <c r="D4" i="7"/>
  <c r="B1760" i="106" s="1"/>
  <c r="D1760" i="106" s="1"/>
  <c r="L5" i="11"/>
  <c r="B2056" i="106" s="1"/>
  <c r="D2056" i="106" s="1"/>
  <c r="N23" i="3"/>
  <c r="B284" i="106" s="1"/>
  <c r="D284" i="106" s="1"/>
  <c r="I274" i="5"/>
  <c r="K173" i="5"/>
  <c r="F172" i="5"/>
  <c r="B5644" i="106" s="1"/>
  <c r="D5644" i="106" s="1"/>
  <c r="G109" i="5"/>
  <c r="F50" i="34"/>
  <c r="F46" i="34"/>
  <c r="F42" i="34"/>
  <c r="I331" i="29"/>
  <c r="B7222" i="106" s="1"/>
  <c r="D7222" i="106" s="1"/>
  <c r="G331" i="29"/>
  <c r="B7220" i="106" s="1"/>
  <c r="D7220" i="106" s="1"/>
  <c r="C331" i="29"/>
  <c r="B7216" i="106" s="1"/>
  <c r="D7216" i="106" s="1"/>
  <c r="B3673" i="106"/>
  <c r="D3673" i="106" s="1"/>
  <c r="K344" i="29"/>
  <c r="B3656" i="106"/>
  <c r="D3656" i="106" s="1"/>
  <c r="H354" i="29"/>
  <c r="B3660" i="106" s="1"/>
  <c r="D3660" i="106" s="1"/>
  <c r="K76" i="4"/>
  <c r="B3586" i="106" s="1"/>
  <c r="D3586" i="106" s="1"/>
  <c r="B3703" i="106"/>
  <c r="D3703" i="106" s="1"/>
  <c r="H76" i="4"/>
  <c r="B3298" i="106" s="1"/>
  <c r="D3298" i="106" s="1"/>
  <c r="L13" i="11"/>
  <c r="B2060" i="106" s="1"/>
  <c r="D2060" i="106" s="1"/>
  <c r="H305" i="29"/>
  <c r="B1554" i="106" s="1"/>
  <c r="D1554" i="106" s="1"/>
  <c r="K278" i="29"/>
  <c r="H288" i="29"/>
  <c r="B1454" i="106" s="1"/>
  <c r="D1454" i="106" s="1"/>
  <c r="K162" i="29"/>
  <c r="H166" i="29"/>
  <c r="B1317" i="106" s="1"/>
  <c r="D1317" i="106" s="1"/>
  <c r="C129" i="29"/>
  <c r="K84" i="29"/>
  <c r="B2088" i="106" s="1"/>
  <c r="D2088" i="106" s="1"/>
  <c r="D41" i="3"/>
  <c r="D109" i="5"/>
  <c r="B5526" i="106"/>
  <c r="D5526" i="106" s="1"/>
  <c r="F109" i="5"/>
  <c r="L41" i="3"/>
  <c r="B1365" i="106"/>
  <c r="D1365" i="106" s="1"/>
  <c r="F65" i="34"/>
  <c r="B1364" i="106"/>
  <c r="D1364" i="106" s="1"/>
  <c r="I204" i="29"/>
  <c r="E204" i="29"/>
  <c r="B1353" i="106" s="1"/>
  <c r="D1353" i="106" s="1"/>
  <c r="E29" i="108"/>
  <c r="G29" i="108"/>
  <c r="K178" i="29"/>
  <c r="F13" i="4" s="1"/>
  <c r="B2596" i="106" s="1"/>
  <c r="D2596" i="106" s="1"/>
  <c r="C204" i="29"/>
  <c r="B1340" i="106" s="1"/>
  <c r="D1340" i="106" s="1"/>
  <c r="E28" i="108"/>
  <c r="G38" i="108"/>
  <c r="E38" i="108"/>
  <c r="F28" i="108"/>
  <c r="F40" i="108" s="1"/>
  <c r="G42" i="108" s="1"/>
  <c r="B5587" i="106"/>
  <c r="D5587" i="106" s="1"/>
  <c r="B171" i="106"/>
  <c r="D171" i="106" s="1"/>
  <c r="D53" i="36"/>
  <c r="B169" i="106"/>
  <c r="D169" i="106" s="1"/>
  <c r="C173" i="5"/>
  <c r="F104" i="34"/>
  <c r="C109" i="5"/>
  <c r="B5121" i="106" s="1"/>
  <c r="D5121" i="106" s="1"/>
  <c r="F94" i="34"/>
  <c r="F93" i="34"/>
  <c r="K16" i="11"/>
  <c r="B2055" i="106" s="1"/>
  <c r="D2055" i="106" s="1"/>
  <c r="L15" i="11"/>
  <c r="B3459" i="106" s="1"/>
  <c r="D3459" i="106" s="1"/>
  <c r="F16" i="11"/>
  <c r="B2031" i="106" s="1"/>
  <c r="D2031" i="106" s="1"/>
  <c r="J88" i="28"/>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B2657" i="106"/>
  <c r="D2657" i="106" s="1"/>
  <c r="H8" i="4"/>
  <c r="D274" i="5"/>
  <c r="B3447" i="106"/>
  <c r="D3447" i="106" s="1"/>
  <c r="D19" i="7"/>
  <c r="B1775" i="106" s="1"/>
  <c r="D1775" i="106" s="1"/>
  <c r="B7270" i="106"/>
  <c r="C34" i="131"/>
  <c r="B124" i="106" l="1"/>
  <c r="D124" i="106" s="1"/>
  <c r="D51" i="36"/>
  <c r="B1225" i="106"/>
  <c r="D1225" i="106" s="1"/>
  <c r="C150" i="29"/>
  <c r="B1226" i="106" s="1"/>
  <c r="D1226" i="106" s="1"/>
  <c r="B3724" i="106"/>
  <c r="D3724" i="106" s="1"/>
  <c r="F73" i="34"/>
  <c r="G15" i="4"/>
  <c r="B6032" i="106" s="1"/>
  <c r="D6032" i="106" s="1"/>
  <c r="B3674" i="106"/>
  <c r="D3674" i="106" s="1"/>
  <c r="K15" i="4"/>
  <c r="B3573" i="106" s="1"/>
  <c r="D3573" i="106" s="1"/>
  <c r="B6024" i="106"/>
  <c r="D6024" i="106" s="1"/>
  <c r="G4" i="4"/>
  <c r="B2603" i="106" s="1"/>
  <c r="D2603" i="106" s="1"/>
  <c r="B273" i="106"/>
  <c r="D273" i="106" s="1"/>
  <c r="M23" i="3"/>
  <c r="F173" i="5"/>
  <c r="K6" i="4"/>
  <c r="B6014" i="106"/>
  <c r="D6014" i="106" s="1"/>
  <c r="D6" i="4"/>
  <c r="B2566" i="106" s="1"/>
  <c r="D2566" i="106" s="1"/>
  <c r="B5421" i="106"/>
  <c r="D5421" i="106" s="1"/>
  <c r="K275" i="5"/>
  <c r="B6023" i="106" s="1"/>
  <c r="D6023" i="106" s="1"/>
  <c r="D4" i="4"/>
  <c r="B2564" i="106" s="1"/>
  <c r="D2564" i="106" s="1"/>
  <c r="B5356" i="106"/>
  <c r="D5356" i="106" s="1"/>
  <c r="B1381" i="106"/>
  <c r="D1381" i="106" s="1"/>
  <c r="F4" i="4"/>
  <c r="B2591" i="106" s="1"/>
  <c r="D2591" i="106" s="1"/>
  <c r="B5588" i="106"/>
  <c r="D5588" i="106" s="1"/>
  <c r="B2917" i="106"/>
  <c r="D2917" i="106" s="1"/>
  <c r="D59" i="36"/>
  <c r="B7071" i="106"/>
  <c r="D7071" i="106" s="1"/>
  <c r="F66" i="34"/>
  <c r="C114" i="29"/>
  <c r="B757" i="106" s="1"/>
  <c r="D757" i="106" s="1"/>
  <c r="B5223" i="106"/>
  <c r="D5223" i="106" s="1"/>
  <c r="C6" i="4"/>
  <c r="B2553" i="106" s="1"/>
  <c r="D2553" i="106" s="1"/>
  <c r="C4" i="4"/>
  <c r="B2551" i="106" s="1"/>
  <c r="D2551" i="106" s="1"/>
  <c r="F175" i="34"/>
  <c r="L16" i="11"/>
  <c r="B2061" i="106" s="1"/>
  <c r="D2061" i="106" s="1"/>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653" i="106" l="1"/>
  <c r="D5653" i="106" s="1"/>
  <c r="F6" i="4"/>
  <c r="B2593" i="106" s="1"/>
  <c r="D2593" i="106" s="1"/>
  <c r="F275" i="5"/>
  <c r="B5720" i="106" s="1"/>
  <c r="D5720" i="106" s="1"/>
  <c r="B3570" i="106"/>
  <c r="D3570" i="106" s="1"/>
  <c r="K8" i="4"/>
  <c r="M40" i="3"/>
  <c r="B279" i="106"/>
  <c r="D279" i="106" s="1"/>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M41" i="3"/>
  <c r="B280" i="106"/>
  <c r="D28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0" i="36" l="1"/>
  <c r="B281" i="106"/>
  <c r="D281"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<sst xmlns="http://schemas.openxmlformats.org/spreadsheetml/2006/main" count="5261" uniqueCount="2207">
  <si>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</si>
  <si>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</si>
  <si>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</si>
  <si>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</si>
  <si>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</si>
  <si>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</si>
  <si>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</si>
  <si>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</si>
  <si>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</si>
  <si>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</si>
  <si>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</si>
  <si>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</si>
  <si>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</si>
  <si>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</si>
  <si>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</si>
  <si>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</si>
  <si>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</si>
  <si>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</si>
  <si>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</si>
  <si>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</si>
  <si>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</si>
  <si>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</si>
  <si>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</si>
  <si>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</si>
  <si>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</si>
  <si>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</si>
  <si>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</si>
  <si>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</si>
  <si>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</si>
  <si>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</si>
  <si>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</si>
  <si>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</si>
  <si>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</si>
  <si>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</si>
  <si>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</si>
  <si>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</si>
  <si>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</si>
  <si>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</si>
  <si>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</si>
  <si>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</si>
  <si>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</si>
  <si>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</si>
  <si>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</si>
  <si>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</si>
  <si>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</si>
  <si>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</si>
  <si>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</si>
  <si>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</si>
  <si>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</si>
  <si>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</si>
  <si>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</si>
  <si>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</si>
  <si>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</si>
  <si>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</si>
  <si>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</si>
  <si>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</si>
  <si>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</si>
  <si>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</si>
  <si>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</si>
  <si>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</si>
  <si>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</si>
  <si>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</si>
  <si>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</si>
  <si>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</si>
  <si>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</si>
  <si>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</si>
  <si>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</si>
  <si>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</si>
  <si>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</si>
  <si>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</si>
  <si>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</si>
  <si>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</si>
  <si>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</si>
  <si>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</si>
  <si>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</si>
  <si>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</si>
  <si>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</si>
  <si>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</si>
  <si>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</si>
  <si>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</si>
  <si>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</si>
  <si>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</si>
  <si>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</si>
  <si>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</si>
  <si>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</si>
  <si>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</si>
  <si>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</si>
  <si>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</si>
  <si>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</si>
  <si>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</si>
  <si>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</si>
  <si>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</si>
  <si>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</si>
  <si>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</si>
  <si>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</si>
  <si>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</si>
  <si>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</si>
  <si>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</si>
  <si>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</si>
  <si>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</si>
  <si>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</si>
  <si>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</si>
  <si>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</si>
  <si>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</si>
  <si>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</si>
  <si>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</si>
  <si>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</si>
  <si>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</si>
  <si>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</si>
  <si>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</si>
  <si>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</si>
  <si>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</si>
  <si>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</si>
  <si>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</si>
  <si>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</si>
  <si>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</si>
  <si>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</si>
  <si>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</si>
  <si>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</si>
  <si>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</si>
  <si>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</si>
  <si>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</si>
  <si>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</si>
  <si>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</si>
  <si>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</si>
  <si>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</si>
  <si>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</si>
  <si>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</si>
  <si>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</si>
  <si>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</si>
  <si>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</si>
  <si>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</si>
  <si>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</si>
  <si>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</si>
  <si>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</si>
  <si>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</si>
  <si>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</si>
  <si>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</si>
  <si>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</si>
  <si>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</si>
  <si>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</si>
  <si>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</si>
  <si>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</si>
  <si>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</si>
  <si>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</si>
  <si>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</si>
  <si>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</si>
  <si>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</si>
  <si>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</si>
  <si>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</si>
  <si>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</si>
  <si>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</si>
  <si>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</si>
  <si>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</si>
  <si>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</si>
  <si>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</si>
  <si>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</si>
  <si>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</si>
  <si>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</si>
  <si>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</si>
  <si>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</si>
  <si>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</si>
  <si>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</si>
  <si>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</si>
  <si>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</si>
  <si>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</si>
  <si>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</si>
  <si>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</si>
  <si>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</si>
  <si>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</si>
  <si>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</si>
  <si>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</si>
  <si>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</si>
  <si>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</si>
  <si>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</si>
  <si>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</si>
  <si>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</si>
  <si>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</si>
  <si>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</si>
  <si>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</si>
  <si>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</si>
  <si>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</si>
  <si>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</si>
  <si>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</si>
  <si>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</si>
  <si>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</si>
  <si>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</si>
  <si>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</si>
  <si>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</si>
  <si>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</si>
  <si>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</si>
  <si>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</si>
  <si>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</si>
  <si>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</si>
  <si>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</si>
  <si>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</si>
  <si>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</si>
  <si>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</si>
  <si>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</si>
  <si>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</si>
  <si>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</si>
  <si>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</si>
  <si>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</si>
  <si>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</si>
  <si>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</si>
  <si>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</si>
  <si>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</si>
  <si>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</si>
  <si>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</si>
  <si>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</si>
  <si>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</si>
  <si>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</si>
  <si>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</si>
  <si>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</si>
  <si>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</si>
  <si>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</si>
  <si>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</si>
  <si>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</si>
  <si>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</si>
  <si>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</si>
  <si>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</si>
  <si>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</si>
  <si>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</si>
  <si>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</si>
  <si>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</si>
  <si>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</si>
  <si>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</si>
  <si>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</si>
  <si>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</si>
  <si>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</si>
  <si>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</si>
  <si>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</si>
  <si>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</si>
  <si>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</si>
  <si>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</si>
  <si>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</si>
  <si>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</si>
  <si>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</si>
  <si>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</si>
  <si>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</si>
  <si>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</si>
  <si>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</si>
  <si>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</si>
  <si>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</si>
  <si>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</si>
  <si>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</si>
  <si>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</si>
  <si>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</si>
  <si>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</si>
  <si>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</si>
  <si>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</si>
  <si>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</si>
  <si>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</si>
  <si>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</si>
  <si>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</si>
  <si>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</si>
  <si>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</si>
  <si>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</si>
  <si>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</si>
  <si>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</si>
  <si>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</si>
  <si>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</si>
  <si>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</si>
  <si>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</si>
  <si>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</si>
  <si>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</si>
  <si>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</si>
  <si>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</si>
  <si>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</si>
  <si>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</si>
  <si>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</si>
  <si>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</si>
  <si>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</si>
  <si>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</si>
  <si>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</si>
  <si>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</si>
  <si>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</si>
  <si>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</si>
  <si>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</si>
  <si>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</si>
  <si>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</si>
  <si>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</si>
  <si>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</si>
  <si>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</si>
  <si>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</si>
  <si>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</si>
  <si>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</si>
  <si>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</si>
  <si>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</si>
  <si>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</si>
  <si>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</si>
  <si>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</si>
  <si>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</si>
  <si>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</si>
  <si>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</si>
  <si>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</si>
  <si>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</si>
  <si>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</si>
  <si>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</si>
  <si>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</si>
  <si>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</si>
  <si>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</si>
  <si>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</si>
  <si>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</si>
  <si>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</si>
  <si>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</si>
  <si>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</si>
  <si>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</si>
  <si>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</si>
  <si>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</si>
  <si>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</si>
  <si>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</si>
  <si>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</si>
  <si>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</si>
  <si>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</si>
  <si>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</si>
  <si>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</si>
  <si>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</si>
  <si>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</si>
  <si>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</si>
  <si>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</si>
  <si>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</si>
  <si>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</si>
  <si>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</si>
  <si>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</si>
  <si>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</si>
  <si>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</si>
  <si>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</si>
  <si>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</si>
  <si>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</si>
  <si>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</si>
  <si>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</si>
  <si>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</si>
  <si>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</si>
  <si>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</si>
  <si>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</si>
  <si>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</si>
  <si>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</si>
  <si>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</si>
  <si>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</si>
  <si>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</si>
  <si>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</si>
  <si>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</si>
  <si>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</si>
  <si>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</si>
  <si>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</si>
  <si>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</si>
  <si>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</si>
  <si>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</si>
  <si>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</si>
  <si>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</si>
  <si>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</si>
  <si>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</si>
  <si>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</si>
  <si>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</si>
  <si>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</si>
  <si>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</si>
  <si>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</si>
  <si>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</si>
  <si>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</si>
  <si>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</si>
  <si>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</si>
  <si>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</si>
  <si>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</si>
  <si>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</si>
  <si>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</si>
  <si>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</si>
  <si>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</si>
  <si>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</si>
  <si>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</si>
  <si>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</si>
  <si>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</si>
  <si>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</si>
  <si>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</si>
  <si>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</si>
  <si>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</si>
  <si>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</si>
  <si>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</si>
  <si>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</si>
  <si>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</si>
  <si>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</si>
  <si>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</si>
  <si>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</si>
  <si>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</si>
  <si>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</si>
  <si>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</si>
  <si>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</si>
  <si>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</si>
  <si>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</si>
  <si>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</si>
  <si>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</si>
  <si>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</si>
  <si>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</si>
  <si>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</si>
  <si>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</si>
  <si>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</si>
  <si>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</si>
  <si>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</si>
  <si>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</si>
  <si>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</si>
  <si>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</si>
  <si>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</si>
  <si>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</si>
  <si>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</si>
  <si>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</si>
  <si>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</si>
  <si>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</si>
  <si>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</si>
  <si>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</si>
  <si>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</si>
  <si>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</si>
  <si>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</si>
  <si>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</si>
  <si>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</si>
  <si>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</si>
  <si>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</si>
  <si>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</si>
  <si>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</si>
  <si>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</si>
  <si>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</si>
  <si>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</si>
  <si>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</si>
  <si>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</si>
  <si>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</si>
  <si>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</si>
  <si>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</si>
  <si>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</si>
  <si>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</si>
  <si>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</si>
  <si>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</si>
  <si>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</si>
  <si>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</si>
  <si>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</si>
  <si>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</si>
  <si>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</si>
  <si>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</si>
  <si>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</si>
  <si>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</si>
  <si>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</si>
  <si>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</si>
  <si>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</si>
  <si>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</si>
  <si>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</si>
  <si>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</si>
  <si>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</si>
  <si>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</si>
  <si>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</si>
  <si>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</si>
  <si>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</si>
  <si>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</si>
  <si>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</si>
  <si>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</si>
  <si>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</si>
  <si>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</si>
  <si>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</si>
  <si>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</si>
  <si>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</si>
  <si>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</si>
  <si>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</si>
  <si>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</si>
  <si>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</si>
  <si>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</si>
  <si>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</si>
  <si>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</si>
  <si>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</si>
  <si>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</si>
  <si>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</si>
  <si>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</si>
  <si>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</si>
  <si>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</si>
  <si>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</si>
  <si>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</si>
  <si>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</si>
  <si>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</si>
  <si>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</si>
  <si>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</si>
  <si>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</si>
  <si>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</si>
  <si>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</si>
  <si>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</si>
  <si>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</si>
  <si>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</si>
  <si>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</si>
  <si>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</si>
  <si>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</si>
  <si>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</si>
  <si>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</si>
  <si>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</si>
  <si>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</si>
  <si>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</si>
  <si>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</si>
  <si>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</si>
  <si>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</si>
  <si>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</si>
  <si>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</si>
  <si>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</si>
  <si>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</si>
  <si>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</si>
  <si>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</si>
  <si>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</si>
  <si>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</si>
  <si>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</si>
  <si>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</si>
  <si>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</si>
  <si>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</si>
  <si>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</si>
  <si>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</si>
  <si>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</si>
  <si>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</si>
  <si>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</si>
  <si>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</si>
  <si>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</si>
  <si>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</si>
  <si>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</si>
  <si>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</si>
  <si>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</si>
  <si>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</si>
  <si>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</si>
  <si>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</si>
  <si>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</si>
  <si>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</si>
  <si>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</si>
  <si>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</si>
  <si>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</si>
  <si>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</si>
  <si>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</si>
  <si>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</si>
  <si>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</si>
  <si>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</si>
  <si>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</si>
  <si>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</si>
  <si>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</si>
  <si>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</si>
  <si>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</si>
  <si>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</si>
  <si>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</si>
  <si>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</si>
  <si>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</si>
  <si>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</si>
  <si>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</si>
  <si>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</si>
  <si>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</si>
  <si>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</si>
  <si>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</si>
  <si>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</si>
  <si>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</si>
  <si>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</si>
  <si>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</si>
  <si>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</si>
  <si>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</si>
  <si>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</si>
  <si>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</si>
  <si>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</si>
  <si>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</si>
  <si>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</si>
  <si>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</si>
  <si>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</si>
  <si>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</si>
  <si>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</si>
  <si>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</si>
  <si>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</si>
  <si>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</si>
  <si>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</si>
  <si>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</si>
  <si>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</si>
  <si>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</si>
  <si>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</si>
  <si>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</si>
  <si>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</si>
  <si>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</si>
  <si>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</si>
  <si>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</si>
  <si>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</si>
  <si>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</si>
  <si>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</si>
  <si>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</si>
  <si>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</si>
  <si>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</si>
  <si>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</si>
  <si>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</si>
  <si>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</si>
  <si>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</si>
  <si>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</si>
  <si>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</si>
  <si>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</si>
  <si>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</si>
  <si>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</si>
  <si>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</si>
  <si>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</si>
  <si>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</si>
  <si>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</si>
  <si>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</si>
  <si>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</si>
  <si>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</si>
  <si>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</si>
  <si>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</si>
  <si>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</si>
  <si>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</si>
  <si>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</si>
  <si>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</si>
  <si>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</si>
  <si>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</si>
  <si>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</si>
  <si>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</si>
  <si>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</si>
  <si>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</si>
  <si>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</si>
  <si>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</si>
  <si>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</si>
  <si>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</si>
  <si>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</si>
  <si>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</si>
  <si>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</si>
  <si>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</si>
  <si>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</si>
  <si>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</si>
  <si>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</si>
  <si>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</si>
  <si>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</si>
  <si>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</si>
  <si>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</si>
  <si>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</si>
  <si>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</si>
  <si>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</si>
  <si>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</si>
  <si>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</si>
  <si>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</si>
  <si>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</si>
  <si>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</si>
  <si>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</si>
  <si>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</si>
  <si>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</si>
  <si>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</si>
  <si>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</si>
  <si>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</si>
  <si>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</si>
  <si>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</si>
  <si>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</si>
  <si>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</si>
  <si>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</si>
  <si>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</si>
  <si>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</si>
  <si>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</si>
  <si>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</si>
  <si>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</si>
  <si>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</si>
  <si>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</si>
  <si>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</si>
  <si>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</si>
  <si>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</si>
  <si>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</si>
  <si>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</si>
  <si>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</si>
  <si>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</si>
  <si>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</si>
  <si>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</si>
  <si>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</si>
  <si>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</si>
  <si>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</si>
  <si>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</si>
  <si>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</si>
  <si>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</si>
  <si>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</si>
  <si>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</si>
  <si>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</si>
  <si>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</si>
  <si>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</si>
  <si>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</si>
  <si>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</si>
  <si>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</si>
  <si>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</si>
  <si>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</si>
  <si>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</si>
  <si>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</si>
  <si>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</si>
  <si>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</si>
  <si>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</si>
  <si>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</si>
  <si>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</si>
  <si>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</si>
  <si>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</si>
  <si>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</si>
  <si>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</si>
  <si>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</si>
  <si>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</si>
  <si>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</si>
  <si>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</si>
  <si>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</si>
  <si>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</si>
  <si>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</si>
  <si>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</si>
  <si>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</si>
  <si>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</si>
  <si>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</si>
  <si>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</si>
  <si>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</si>
  <si>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</si>
  <si>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</si>
  <si>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</si>
  <si>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</si>
  <si>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</si>
  <si>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</si>
  <si>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</si>
  <si>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</si>
  <si>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</si>
  <si>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</si>
  <si>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</si>
  <si>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</si>
  <si>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</si>
  <si>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</si>
  <si>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</si>
  <si>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</si>
  <si>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</si>
  <si>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</si>
  <si>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</si>
  <si>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</si>
  <si>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</si>
  <si>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</si>
  <si>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</si>
  <si>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</si>
  <si>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</si>
  <si>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</si>
  <si>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</si>
  <si>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</si>
  <si>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</si>
  <si>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</si>
  <si>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</si>
  <si>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</si>
  <si>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</si>
  <si>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</si>
  <si>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</si>
  <si>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</si>
  <si>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</si>
  <si>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</si>
  <si>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</si>
  <si>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</si>
  <si>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</si>
  <si>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</si>
  <si>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</si>
  <si>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</si>
  <si>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</si>
  <si>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</si>
  <si>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</si>
  <si>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</si>
  <si>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</si>
  <si>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</si>
  <si>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</si>
  <si>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</si>
  <si>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</si>
  <si>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</si>
  <si>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</si>
  <si>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</si>
  <si>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</si>
  <si>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</si>
  <si>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</si>
  <si>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</si>
  <si>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</si>
  <si>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</si>
  <si>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</si>
  <si>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</si>
  <si>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</si>
  <si>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</si>
  <si>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</si>
  <si>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</si>
  <si>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</si>
  <si>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</si>
  <si>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</si>
  <si>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</si>
  <si>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</si>
  <si>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</si>
  <si>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</si>
  <si>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</si>
  <si>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</si>
  <si>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</si>
  <si>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</si>
  <si>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</si>
  <si>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</si>
  <si>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</si>
  <si>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</si>
  <si>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</si>
  <si>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</si>
  <si>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</si>
  <si>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</si>
  <si>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</si>
  <si>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</si>
  <si>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</si>
  <si>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</si>
  <si>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</si>
  <si>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</si>
  <si>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</si>
  <si>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</si>
  <si>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</si>
  <si>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</si>
  <si>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</si>
  <si>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</si>
  <si>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</si>
  <si>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</si>
  <si>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</si>
  <si>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</si>
  <si>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</si>
  <si>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</si>
  <si>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</si>
  <si>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</si>
  <si>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</si>
  <si>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</si>
  <si>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</si>
  <si>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</si>
  <si>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</si>
  <si>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</si>
  <si>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</si>
  <si>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</si>
  <si>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</si>
  <si>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</si>
  <si>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</si>
  <si>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</si>
  <si>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</si>
  <si>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</si>
  <si>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</si>
  <si>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</si>
  <si>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</si>
  <si>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</si>
  <si>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</si>
  <si>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</si>
  <si>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</si>
  <si>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</si>
  <si>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</si>
  <si>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</si>
  <si>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</si>
  <si>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</si>
  <si>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</si>
  <si>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</si>
  <si>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</si>
  <si>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</si>
  <si>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</si>
  <si>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</si>
  <si>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</si>
  <si>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</si>
  <si>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</si>
  <si>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</si>
  <si>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</si>
  <si>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</si>
  <si>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</si>
  <si>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</si>
  <si>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</si>
  <si>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</si>
  <si>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</si>
  <si>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</si>
  <si>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</si>
  <si>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</si>
  <si>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</si>
  <si>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</si>
  <si>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</si>
  <si>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</si>
  <si>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</si>
  <si>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</si>
  <si>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</si>
  <si>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</si>
  <si>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</si>
  <si>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</si>
  <si>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</si>
  <si>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</si>
  <si>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</si>
  <si>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</si>
  <si>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</si>
  <si>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</si>
  <si>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</si>
  <si>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</si>
  <si>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</si>
  <si>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</si>
  <si>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</si>
  <si>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</si>
  <si>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</si>
  <si>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</si>
  <si>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</si>
  <si>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</si>
  <si>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</si>
  <si>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</si>
  <si>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</si>
  <si>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</si>
  <si>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</si>
  <si>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</si>
  <si>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</si>
  <si>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</si>
  <si>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</si>
  <si>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</si>
  <si>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</si>
  <si>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</si>
  <si>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</si>
  <si>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</si>
  <si>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</si>
  <si>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</si>
  <si>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</si>
  <si>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</si>
  <si>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</si>
  <si>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</si>
  <si>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</si>
  <si>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</si>
  <si>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</si>
  <si>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</si>
  <si>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</si>
  <si>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</si>
  <si>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</si>
  <si>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</si>
  <si>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</si>
  <si>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</si>
  <si>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</si>
  <si>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</si>
  <si>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</si>
  <si>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</si>
  <si>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</si>
  <si>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</si>
  <si>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</si>
  <si>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</si>
  <si>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</si>
  <si>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</si>
  <si>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</si>
  <si>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</si>
  <si>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</si>
  <si>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</si>
  <si>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</si>
  <si>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</si>
  <si>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</si>
  <si>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</si>
  <si>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</si>
  <si>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</si>
  <si>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</si>
  <si>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</si>
  <si>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</si>
  <si>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</si>
  <si>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</si>
  <si>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</si>
  <si>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</si>
  <si>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</si>
  <si>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</si>
  <si>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</si>
  <si>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</si>
  <si>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</si>
  <si>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</si>
  <si>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</si>
  <si>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</si>
  <si>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</si>
  <si>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</si>
  <si>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</si>
  <si>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</si>
  <si>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</si>
  <si>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</si>
  <si>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</si>
  <si>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</si>
  <si>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</si>
  <si>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</si>
  <si>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</si>
  <si>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</si>
  <si>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</si>
  <si>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</si>
  <si>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</si>
  <si>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</si>
  <si>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</si>
  <si>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</si>
  <si>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</si>
  <si>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</si>
  <si>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</si>
  <si>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</si>
  <si>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</si>
  <si>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</si>
  <si>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</si>
  <si>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</si>
  <si>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</si>
  <si>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</si>
  <si>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</si>
  <si>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</si>
  <si>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</si>
  <si>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</si>
  <si>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</si>
  <si>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</si>
  <si>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</si>
  <si>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</si>
  <si>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</si>
  <si>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</si>
  <si>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</si>
  <si>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</si>
  <si>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</si>
  <si>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</si>
  <si>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</si>
  <si>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</si>
  <si>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</si>
  <si>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</si>
  <si>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</si>
  <si>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</si>
  <si>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</si>
  <si>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</si>
  <si>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</si>
  <si>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</si>
  <si>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</si>
  <si>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</si>
  <si>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</si>
  <si>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</si>
  <si>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</si>
  <si>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</si>
  <si>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</si>
  <si>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</si>
  <si>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</si>
  <si>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</si>
  <si>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</si>
  <si>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</si>
  <si>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</si>
  <si>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</si>
  <si>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</si>
  <si>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</si>
  <si>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</si>
  <si>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</si>
  <si>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</si>
  <si>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</si>
  <si>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</si>
  <si>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</si>
  <si>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</si>
  <si>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</si>
  <si>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</si>
  <si>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</si>
  <si>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</si>
  <si>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</si>
  <si>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</si>
  <si>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</si>
  <si>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</si>
  <si>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</si>
  <si>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</si>
  <si>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</si>
  <si>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</si>
  <si>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</si>
  <si>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</si>
  <si>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</si>
  <si>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</si>
  <si>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</si>
  <si>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</si>
  <si>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</si>
  <si>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</si>
  <si>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</si>
  <si>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</si>
  <si>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</si>
  <si>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</si>
  <si>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</si>
  <si>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</si>
  <si>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</si>
  <si>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</si>
  <si>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</si>
  <si>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</si>
  <si>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</si>
  <si>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</si>
  <si>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</si>
  <si>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</si>
  <si>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</si>
  <si>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</si>
  <si>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</si>
  <si>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</si>
  <si>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</si>
  <si>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</si>
  <si>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</si>
  <si>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</si>
  <si>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</si>
  <si>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</si>
  <si>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</si>
  <si>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</si>
  <si>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</si>
  <si>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</si>
  <si>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</si>
  <si>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</si>
  <si>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</si>
  <si>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</si>
  <si>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</si>
  <si>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</si>
  <si>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</si>
  <si>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</si>
  <si>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</si>
  <si>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</si>
  <si>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</si>
  <si>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</si>
  <si>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</si>
  <si>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</si>
  <si>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</si>
  <si>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</si>
  <si>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</si>
  <si>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</si>
  <si>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</si>
  <si>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</si>
  <si>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</si>
  <si>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</si>
  <si>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</si>
  <si>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</si>
  <si>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</si>
  <si>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</si>
  <si>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</si>
  <si>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</si>
  <si>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</si>
  <si>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</si>
  <si>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</si>
  <si>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</si>
  <si>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</si>
  <si>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</si>
  <si>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</si>
  <si>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</si>
  <si>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</si>
  <si>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</si>
  <si>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</si>
  <si>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</si>
  <si>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</si>
  <si>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</si>
  <si>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</si>
  <si>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</si>
  <si>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</si>
  <si>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</si>
  <si>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</si>
  <si>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</si>
  <si>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</si>
  <si>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</si>
  <si>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</si>
  <si>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</si>
  <si>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</si>
  <si>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</si>
  <si>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</si>
  <si>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</si>
  <si>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</si>
  <si>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</si>
  <si>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</si>
  <si>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</si>
  <si>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</si>
  <si>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</si>
  <si>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</si>
  <si>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</si>
  <si>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</si>
  <si>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</si>
  <si>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</si>
  <si>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</si>
  <si>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</si>
  <si>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</si>
  <si>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</si>
  <si>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</si>
  <si>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</si>
  <si>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</si>
  <si>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</si>
  <si>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</si>
  <si>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</si>
  <si>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</si>
  <si>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</si>
  <si>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</si>
  <si>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</si>
  <si>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</si>
  <si>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</si>
  <si>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</si>
  <si>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</si>
  <si>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</si>
  <si>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</si>
  <si>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</si>
  <si>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</si>
  <si>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</si>
  <si>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</si>
  <si>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</si>
  <si>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</si>
  <si>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</si>
  <si>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</si>
  <si>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</si>
  <si>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</si>
  <si>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</si>
  <si>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</si>
  <si>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</si>
  <si>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</si>
  <si>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</si>
  <si>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</si>
  <si>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</si>
  <si>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</si>
  <si>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</si>
  <si>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</si>
  <si>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</si>
  <si>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</si>
  <si>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</si>
  <si>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</si>
  <si>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</si>
  <si>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</si>
  <si>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</si>
  <si>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</si>
  <si>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</si>
  <si>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</si>
  <si>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</si>
  <si>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</si>
  <si>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</si>
  <si>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</si>
  <si>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</si>
  <si>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</si>
  <si>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</si>
  <si>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</si>
  <si>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</si>
  <si>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</si>
  <si>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</si>
  <si>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</si>
  <si>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</si>
  <si>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</si>
  <si>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</si>
  <si>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</si>
  <si>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</si>
  <si>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</si>
  <si>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</si>
  <si>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</si>
  <si>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</si>
  <si>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</si>
  <si>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</si>
  <si>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</si>
  <si>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</si>
  <si>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</si>
  <si>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</si>
  <si>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</si>
  <si>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</si>
  <si>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</si>
  <si>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</si>
  <si>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</si>
  <si>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</si>
  <si>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</si>
  <si>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</si>
  <si>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</si>
  <si>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</si>
  <si>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</si>
  <si>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</si>
  <si>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</si>
  <si>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</si>
  <si>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</si>
  <si>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</si>
  <si>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</si>
  <si>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</si>
  <si>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</si>
  <si>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</si>
  <si>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</si>
  <si>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</si>
  <si>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</si>
  <si>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</si>
  <si>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</si>
  <si>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</si>
  <si>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</si>
  <si>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</si>
  <si>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</si>
  <si>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</si>
  <si>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</si>
  <si>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</si>
  <si>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</si>
  <si>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</si>
  <si>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</si>
  <si>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</si>
  <si>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</si>
  <si>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</si>
  <si>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</si>
  <si>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</si>
  <si>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</si>
  <si>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</si>
  <si>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</si>
  <si>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</si>
  <si>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</si>
  <si>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</si>
  <si>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</si>
  <si>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</si>
  <si>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</si>
  <si>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</si>
  <si>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</si>
  <si>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</si>
  <si>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</si>
  <si>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</si>
  <si>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</si>
  <si>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</si>
  <si>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</si>
  <si>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</si>
  <si>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</si>
  <si>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</si>
  <si>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</si>
  <si>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</si>
  <si>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</si>
  <si>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</si>
  <si>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</si>
  <si>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</si>
  <si>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</si>
  <si>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</si>
  <si>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</si>
  <si>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</si>
  <si>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</si>
  <si>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</si>
  <si>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</si>
  <si>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</si>
  <si>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</si>
  <si>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</si>
  <si>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</si>
  <si>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</si>
  <si>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</si>
  <si>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</si>
  <si>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</si>
  <si>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</si>
  <si>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</si>
  <si>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</si>
  <si>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</si>
  <si>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</si>
  <si>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</si>
  <si>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</si>
  <si>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</si>
  <si>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</si>
  <si>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</si>
  <si>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</si>
  <si>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</si>
  <si>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</si>
  <si>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</si>
  <si>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</si>
  <si>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</si>
  <si>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</si>
  <si>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</si>
  <si>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</si>
  <si>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</si>
  <si>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</si>
  <si>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</si>
  <si>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</si>
  <si>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</si>
  <si>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</si>
  <si>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</si>
  <si>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</si>
  <si>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</si>
  <si>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</si>
  <si>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</si>
  <si>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</si>
  <si>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</si>
  <si>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</si>
  <si>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</si>
  <si>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</si>
  <si>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</si>
  <si>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</si>
  <si>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</si>
  <si>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</si>
  <si>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</si>
  <si>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</si>
  <si>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</si>
  <si>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</si>
  <si>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</si>
  <si>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</si>
  <si>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</si>
  <si>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</si>
  <si>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</si>
  <si>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</si>
  <si>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</si>
  <si>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</si>
  <si>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</si>
  <si>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</si>
  <si>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</si>
  <si>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</si>
  <si>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</si>
  <si>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</si>
  <si>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</si>
  <si>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</si>
  <si>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</si>
  <si>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</si>
  <si>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</si>
  <si>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</si>
  <si>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</si>
  <si>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</si>
  <si>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</si>
  <si>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</si>
  <si>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</si>
  <si>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</si>
  <si>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</si>
  <si>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</si>
  <si>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</si>
  <si>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</si>
  <si>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</si>
  <si>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</si>
  <si>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</si>
  <si>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</si>
  <si>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</si>
  <si>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</si>
  <si>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</si>
  <si>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</si>
  <si>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</si>
  <si>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</si>
  <si>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</si>
  <si>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</si>
  <si>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</si>
  <si>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</si>
  <si>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</si>
  <si>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</si>
  <si>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</si>
  <si>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</si>
  <si>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</si>
  <si>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</si>
  <si>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</si>
  <si>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</si>
  <si>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</si>
  <si>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</si>
  <si>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</si>
  <si>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</si>
  <si>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</si>
  <si>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</si>
  <si>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</si>
  <si>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</si>
  <si>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</si>
  <si>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</si>
  <si>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</si>
  <si>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</si>
  <si>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</si>
  <si>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</si>
  <si>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</si>
  <si>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</si>
  <si>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</si>
  <si>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</si>
  <si>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</si>
  <si>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</si>
  <si>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</si>
  <si>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</si>
  <si>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</si>
  <si>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</si>
  <si>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</si>
  <si>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</si>
  <si>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</si>
  <si>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</si>
  <si>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</si>
  <si>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</si>
  <si>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</si>
  <si>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</si>
  <si>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</si>
  <si>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</si>
  <si>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</si>
  <si>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</si>
  <si>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</si>
  <si>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</si>
  <si>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</si>
  <si>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</si>
  <si>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</si>
  <si>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</si>
  <si>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</si>
  <si>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</si>
  <si>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</si>
  <si>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</si>
  <si>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</si>
  <si>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</si>
  <si>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</si>
  <si>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</si>
  <si>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</si>
  <si>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</si>
  <si>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</si>
  <si>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</si>
  <si>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</si>
  <si>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</si>
  <si>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</si>
  <si>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</si>
  <si>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</si>
  <si>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</si>
  <si>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</si>
  <si>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</si>
  <si>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</si>
  <si>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</si>
  <si>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</si>
  <si>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</si>
  <si>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</si>
  <si>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</si>
  <si>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</si>
  <si>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</si>
  <si>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</si>
  <si>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</si>
  <si>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</si>
  <si>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</si>
  <si>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</si>
  <si>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</si>
  <si>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</si>
  <si>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</si>
  <si>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</si>
  <si>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</si>
  <si>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</si>
  <si>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</si>
  <si>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</si>
  <si>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</si>
  <si>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</si>
  <si>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</si>
  <si>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</si>
  <si>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</si>
  <si>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</si>
  <si>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</si>
  <si>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</si>
  <si>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</si>
  <si>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</si>
  <si>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</si>
  <si>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</si>
  <si>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</si>
  <si>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</si>
  <si>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</si>
  <si>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</si>
  <si>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</si>
  <si>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</si>
  <si>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</si>
  <si>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</si>
  <si>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</si>
  <si>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</si>
  <si>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</si>
  <si>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</si>
  <si>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</si>
  <si>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</si>
  <si>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</si>
  <si>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</si>
  <si>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</si>
  <si>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</si>
  <si>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</si>
  <si>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</si>
  <si>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</si>
  <si>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</si>
  <si>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</si>
  <si>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</si>
  <si>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</si>
  <si>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</si>
  <si>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</si>
  <si>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</si>
  <si>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</si>
  <si>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</si>
  <si>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</si>
  <si>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</si>
  <si>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</si>
  <si>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</si>
  <si>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</si>
  <si>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</si>
  <si>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</si>
  <si>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</si>
  <si>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</si>
  <si>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</si>
  <si>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</si>
  <si>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</si>
  <si>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</si>
  <si>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</si>
  <si>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</si>
  <si>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</si>
  <si>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</si>
  <si>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</si>
  <si>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</si>
  <si>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</si>
  <si>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</si>
  <si>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</si>
  <si>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</si>
  <si>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</si>
  <si>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</si>
  <si>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</si>
  <si>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</si>
  <si>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</si>
  <si>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</si>
  <si>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</si>
  <si>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</si>
  <si>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</si>
  <si>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</si>
  <si>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</si>
  <si>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</si>
  <si>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</si>
  <si>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</si>
  <si>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</si>
  <si>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</si>
  <si>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</si>
  <si>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</si>
  <si>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</si>
  <si>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</si>
  <si>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</si>
  <si>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</si>
  <si>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</si>
  <si>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</si>
  <si>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</si>
  <si>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</si>
  <si>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</si>
  <si>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</si>
  <si>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</si>
  <si>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</si>
  <si>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</si>
  <si>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</si>
  <si>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</si>
  <si>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</si>
  <si>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</si>
  <si>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</si>
  <si>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</si>
  <si>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</si>
  <si>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</si>
  <si>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</si>
  <si>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</si>
  <si>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</si>
  <si>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</si>
  <si>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</si>
  <si>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</si>
  <si>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</si>
  <si>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</si>
  <si>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</si>
  <si>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</si>
  <si>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</si>
  <si>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</si>
  <si>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</si>
  <si>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</si>
  <si>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</si>
  <si>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</si>
  <si>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</si>
  <si>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</si>
  <si>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</si>
  <si>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</si>
  <si>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</si>
  <si>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</si>
  <si>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</si>
  <si>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</si>
  <si>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</si>
  <si>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</si>
  <si>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</si>
  <si>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</si>
  <si>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</si>
  <si>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</si>
  <si>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</si>
  <si>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</si>
  <si>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</si>
  <si>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</si>
  <si>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</si>
  <si>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</si>
  <si>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</si>
  <si>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</si>
  <si>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</si>
  <si>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</si>
  <si>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</si>
  <si>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</si>
  <si>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</si>
  <si>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</si>
  <si>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</si>
  <si>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</si>
  <si>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</si>
  <si>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</si>
  <si>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</si>
  <si>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</si>
  <si>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</si>
  <si>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</si>
  <si>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</si>
  <si>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</si>
  <si>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</si>
  <si>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</si>
  <si>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</si>
  <si>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</si>
  <si>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</si>
  <si>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</si>
  <si>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</si>
  <si>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</si>
  <si>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</si>
  <si>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</si>
  <si>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</si>
  <si>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</si>
  <si>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</si>
  <si>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</si>
  <si>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</si>
  <si>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</si>
  <si>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</si>
  <si>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</si>
  <si>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</si>
  <si>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</si>
  <si>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</si>
  <si>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</si>
  <si>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</si>
  <si>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</si>
  <si>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</si>
  <si>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</si>
  <si>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</si>
  <si>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</si>
  <si>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</si>
  <si>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</si>
  <si>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</si>
  <si>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</si>
  <si>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</si>
  <si>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</si>
  <si>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</si>
  <si>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</si>
  <si>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</si>
  <si>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</si>
  <si>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</si>
  <si>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</si>
  <si>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</si>
  <si>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</si>
  <si>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</si>
  <si>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</si>
  <si>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</si>
  <si>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</si>
  <si>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</si>
  <si>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</si>
  <si>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</si>
  <si>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</si>
  <si>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</si>
  <si>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</si>
  <si>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</si>
  <si>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</si>
  <si>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</si>
  <si>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</si>
  <si>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</si>
  <si>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</si>
  <si>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</si>
  <si>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</si>
  <si>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</si>
  <si>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</si>
  <si>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</si>
  <si>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</si>
  <si>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</si>
  <si>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</si>
  <si>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</si>
  <si>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</si>
  <si>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</si>
  <si>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</si>
  <si>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</si>
  <si>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</si>
  <si>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</si>
  <si>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</si>
  <si>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</si>
  <si>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</si>
  <si>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</si>
  <si>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</si>
  <si>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</si>
  <si>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</si>
  <si>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</si>
  <si>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</si>
  <si>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</si>
  <si>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</si>
  <si>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</si>
  <si>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</si>
  <si>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</si>
  <si>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</si>
  <si>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</si>
  <si>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</si>
  <si>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</si>
  <si>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</si>
  <si>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</si>
  <si>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</si>
  <si>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</si>
  <si>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</si>
  <si>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</si>
  <si>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</si>
  <si>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</si>
  <si>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</si>
  <si>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</si>
  <si>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</si>
  <si>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</si>
  <si>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</si>
  <si>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</si>
  <si>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</si>
  <si>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</si>
  <si>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</si>
  <si>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</si>
  <si>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</si>
  <si>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</si>
  <si>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</si>
  <si>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</si>
  <si>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</si>
  <si>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</si>
  <si>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</si>
  <si>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</si>
  <si>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</si>
  <si>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</si>
  <si>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</si>
  <si>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</si>
  <si>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</si>
  <si>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</si>
  <si>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</si>
  <si>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</si>
  <si>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</si>
  <si>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</si>
  <si>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</si>
  <si>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</si>
  <si>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</si>
  <si>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</si>
  <si>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</si>
  <si>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</si>
  <si>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</si>
  <si>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</si>
  <si>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</si>
  <si>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</si>
  <si>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</si>
  <si>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</si>
  <si>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</si>
  <si>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</si>
  <si>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</si>
  <si>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</si>
  <si>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</si>
  <si>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</si>
  <si>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</si>
  <si>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</si>
  <si>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</si>
  <si>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</si>
  <si>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</si>
  <si>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</si>
  <si>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</si>
  <si>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</si>
  <si>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</si>
  <si>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</si>
  <si>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</si>
  <si>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</si>
  <si>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</si>
  <si>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</si>
  <si>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</si>
  <si>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</si>
  <si>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</si>
  <si>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</si>
  <si>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</si>
  <si>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</si>
  <si>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</si>
  <si>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</si>
  <si>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</si>
  <si>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</si>
  <si>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</si>
  <si>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</si>
  <si>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</si>
  <si>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</si>
  <si>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</si>
  <si>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</si>
  <si>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</si>
  <si>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</si>
  <si>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</si>
  <si>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</si>
  <si>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</si>
  <si>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</si>
  <si>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</si>
  <si>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</si>
  <si>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</si>
  <si>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</si>
  <si>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</si>
  <si>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</si>
  <si>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</si>
  <si>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</si>
  <si>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</si>
  <si>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</si>
  <si>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</si>
  <si>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</si>
  <si>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</si>
  <si>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</si>
  <si>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</si>
  <si>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</si>
  <si>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</si>
  <si>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</si>
  <si>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</si>
  <si>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</si>
  <si>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</si>
  <si>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</si>
  <si>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</si>
  <si>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</si>
  <si>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</si>
  <si>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</si>
  <si>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</si>
  <si>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</si>
  <si>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</si>
  <si>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</si>
  <si>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</si>
  <si>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</si>
  <si>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</si>
  <si>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</si>
  <si>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</si>
  <si>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</si>
  <si>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</si>
  <si>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</si>
  <si>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</si>
  <si>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</si>
  <si>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</si>
  <si>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</si>
  <si>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</si>
  <si>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</si>
  <si>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</si>
  <si>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</si>
  <si>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</si>
  <si>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</si>
  <si>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</si>
  <si>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</si>
  <si>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</si>
  <si>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</si>
  <si>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</si>
  <si>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</si>
  <si>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</si>
  <si>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</si>
  <si>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</si>
  <si>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</si>
  <si>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</si>
  <si>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</si>
  <si>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</si>
  <si>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</si>
  <si>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</si>
  <si>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</si>
  <si>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</si>
  <si>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</si>
  <si>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</si>
  <si>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</si>
  <si>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</si>
  <si>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</si>
  <si>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</si>
  <si>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</si>
  <si>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</si>
  <si>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</si>
  <si>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</si>
  <si>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</si>
  <si>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</si>
  <si>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</si>
  <si>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</si>
  <si>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</si>
  <si>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</si>
  <si>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</si>
  <si>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</si>
  <si>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</si>
  <si>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</si>
  <si>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</si>
  <si>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</si>
  <si>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</si>
  <si>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</si>
  <si>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</si>
  <si>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</si>
  <si>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</si>
  <si>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</si>
  <si>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</si>
  <si>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</si>
  <si>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</si>
  <si>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</si>
  <si>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</si>
  <si>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</si>
  <si>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</si>
  <si>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</si>
  <si>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</si>
  <si>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</si>
  <si>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</si>
  <si>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</si>
  <si>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</si>
  <si>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</si>
  <si>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</si>
  <si>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</si>
  <si>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</si>
  <si>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</si>
  <si>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</si>
  <si>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</si>
  <si>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</si>
  <si>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</si>
  <si>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</si>
  <si>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</si>
  <si>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</si>
  <si>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</si>
  <si>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</si>
  <si>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</si>
  <si>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</si>
  <si>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</si>
  <si>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</si>
  <si>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</si>
  <si>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</si>
  <si>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</si>
  <si>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</si>
  <si>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</si>
  <si>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</si>
  <si>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</si>
  <si>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</si>
  <si>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</si>
  <si>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</si>
  <si>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</si>
  <si>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</si>
  <si>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</si>
  <si>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</si>
  <si>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</si>
  <si>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</si>
  <si>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</si>
  <si>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</si>
  <si>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</si>
  <si>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</si>
  <si>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</si>
  <si>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</si>
  <si>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</si>
  <si>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</si>
  <si>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</si>
  <si>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</si>
  <si>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</si>
  <si>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</si>
  <si>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</si>
  <si>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</si>
  <si>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</si>
  <si>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</si>
  <si>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</si>
  <si>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</si>
  <si>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</si>
  <si>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</si>
  <si>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</si>
  <si>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</si>
  <si>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</si>
  <si>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</si>
  <si>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</si>
  <si>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</si>
  <si>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</si>
  <si>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</si>
  <si>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</si>
  <si>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</si>
  <si>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</si>
  <si>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</si>
  <si>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</si>
  <si>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</si>
  <si>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</si>
  <si>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</si>
  <si>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</si>
  <si>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</si>
  <si>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</si>
  <si>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</si>
  <si>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</si>
  <si>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</si>
  <si>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</si>
  <si>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</si>
  <si>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</si>
  <si>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</si>
  <si>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</si>
  <si>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</si>
  <si>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</si>
  <si>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</si>
  <si>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</si>
  <si>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</si>
  <si>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</si>
  <si>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</si>
  <si>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</si>
  <si>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</si>
  <si>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</si>
  <si>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</si>
  <si>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</si>
  <si>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</si>
  <si>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</si>
  <si>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</si>
  <si>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</si>
  <si>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</si>
  <si>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</si>
  <si>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</si>
  <si>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</si>
  <si>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</si>
  <si>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</si>
  <si>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</si>
  <si>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</si>
  <si>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</si>
  <si>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</si>
  <si>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</si>
  <si>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</si>
  <si>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</si>
  <si>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</si>
  <si>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</si>
  <si>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</si>
  <si>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</si>
  <si>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</si>
  <si>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</si>
  <si>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</si>
  <si>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</si>
  <si>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</si>
  <si>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</si>
  <si>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</si>
  <si>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</si>
  <si>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</si>
  <si>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</si>
  <si>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</si>
  <si>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</si>
  <si>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</si>
  <si>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</si>
  <si>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</si>
  <si>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</si>
  <si>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</si>
  <si>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</si>
  <si>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</si>
  <si>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</si>
  <si>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</si>
  <si>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</si>
  <si>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</si>
  <si>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</si>
  <si>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</si>
  <si>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</si>
  <si>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</si>
  <si>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</si>
  <si>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</si>
  <si>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</si>
  <si>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</si>
  <si>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</si>
  <si>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</si>
  <si>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</si>
  <si>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</si>
  <si>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</si>
  <si>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</si>
  <si>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</si>
  <si>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</si>
  <si>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</si>
  <si>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</si>
  <si>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</si>
  <si>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</si>
  <si>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</si>
  <si>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</si>
  <si>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</si>
  <si>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</si>
  <si>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</si>
  <si>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</si>
  <si>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</si>
  <si>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</si>
  <si>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</si>
  <si>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</si>
  <si>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</si>
  <si>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</si>
  <si>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</si>
  <si>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</si>
  <si>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</si>
  <si>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</si>
  <si>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</si>
  <si>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</si>
  <si>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</si>
  <si>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</si>
  <si>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</si>
  <si>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</si>
  <si>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</si>
  <si>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</si>
  <si>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</si>
  <si>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</si>
  <si>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</si>
  <si>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799 W. Kensington Road</t>
  </si>
  <si>
    <t>Mount Prospect</t>
  </si>
  <si>
    <t>jjilek@nsseo.org</t>
  </si>
  <si>
    <t>60056-1111</t>
  </si>
  <si>
    <t>Dr. Judith Hackett</t>
  </si>
  <si>
    <t>847-463-8100</t>
  </si>
  <si>
    <t>847-463-8114</t>
  </si>
  <si>
    <t>Milburn Cain &amp; Co.</t>
  </si>
  <si>
    <t>M. David Cain, Sr.</t>
  </si>
  <si>
    <t>4237 Grove Ave</t>
  </si>
  <si>
    <t>Gurnee</t>
  </si>
  <si>
    <t>847-336-6455</t>
  </si>
  <si>
    <t>847-336-9594</t>
  </si>
  <si>
    <t>060-001071</t>
  </si>
  <si>
    <t>dcain@milburncain.biz</t>
  </si>
  <si>
    <t>None</t>
  </si>
  <si>
    <t>EBC-Educational Benefit Coopeartive (Health Insurance)</t>
  </si>
  <si>
    <t>IEC-Illinois Energy Consortium (Natural Gas/Electric)</t>
  </si>
  <si>
    <t>NIIPC-Northern Illinois Independent Purchasing Cooperative</t>
  </si>
  <si>
    <t>CLIC-Collective Liability Insurance Cooperative</t>
  </si>
  <si>
    <t>Wheeling Township Treasury Intergovernmental Agreement</t>
  </si>
  <si>
    <t>Sp. Ed Preschool Flow Through</t>
  </si>
  <si>
    <t>84.173A</t>
  </si>
  <si>
    <t xml:space="preserve">  2015</t>
  </si>
  <si>
    <t>15-4600</t>
  </si>
  <si>
    <t>Subtotal CFDA 84.173</t>
  </si>
  <si>
    <t>15-4620</t>
  </si>
  <si>
    <t>Subtotal CFDA 84.027</t>
  </si>
  <si>
    <t>STEP</t>
  </si>
  <si>
    <t>15-46CSD00176</t>
  </si>
  <si>
    <t>16-4600</t>
  </si>
  <si>
    <t>16-4620</t>
  </si>
  <si>
    <t>16-46CSD00176</t>
  </si>
  <si>
    <t>VAC</t>
  </si>
  <si>
    <t>15-46CSD00177</t>
  </si>
  <si>
    <t>Subtotal CFDA 84.126</t>
  </si>
  <si>
    <t>Subtotal 84.xxx</t>
  </si>
  <si>
    <t>U.S. Department of Health and Human Services/Passed Through IL Dept. of Healthcare and Family Services</t>
  </si>
  <si>
    <t>Federal Grantor: U.S. Department of Health and Human Services</t>
  </si>
  <si>
    <t>Medicaid Admin Outreach</t>
  </si>
  <si>
    <t>N/A</t>
  </si>
  <si>
    <t>15-4991</t>
  </si>
  <si>
    <t>Subtotal CFDA 93.xxx</t>
  </si>
  <si>
    <t>16-46CSD00177</t>
  </si>
  <si>
    <t>16-4991</t>
  </si>
  <si>
    <t xml:space="preserve">  2016</t>
  </si>
  <si>
    <t>US Department of Agriculture</t>
  </si>
  <si>
    <t>Value of Food Commodities</t>
  </si>
  <si>
    <t>15-4299</t>
  </si>
  <si>
    <t>Subtotal CFDA 10.550</t>
  </si>
  <si>
    <t>15-4220</t>
  </si>
  <si>
    <t>15-4210</t>
  </si>
  <si>
    <t>Subtotal CFDA 10.555</t>
  </si>
  <si>
    <t>Subtotal CFDA 10.xxx</t>
  </si>
  <si>
    <t>Grand Total</t>
  </si>
  <si>
    <t>16-4299</t>
  </si>
  <si>
    <t>16-4220</t>
  </si>
  <si>
    <t>16-4210</t>
  </si>
  <si>
    <t xml:space="preserve">U.S. Department of Education Passed Through </t>
  </si>
  <si>
    <t>Illinois State Board of Education:</t>
  </si>
  <si>
    <t xml:space="preserve">US Department of Agriculture, passed through </t>
  </si>
  <si>
    <t>IL State Board of Education:</t>
  </si>
  <si>
    <t>Sp. Ed IDEA Flow Through</t>
  </si>
  <si>
    <t>Passed through IL DHS Office of Rehab Svcs.</t>
  </si>
  <si>
    <t>Fed.-Sp. Ed.-Preschool Flow Through/SD21</t>
  </si>
  <si>
    <t>Fed.-Sp. Ed.-Preschool Flow Through/SD23</t>
  </si>
  <si>
    <t>Fed.-Sp. Ed.-Preschool Flow Through/SD25</t>
  </si>
  <si>
    <t>Fed.-Sp. Ed.-Preschool Flow Through/SD26</t>
  </si>
  <si>
    <t>Fed.-Sp. Ed.-Preschool Flow Through/SD57</t>
  </si>
  <si>
    <t>Fed.-Sp. Ed.-Preschool Flow Through/SD59</t>
  </si>
  <si>
    <t>Fed.-Sp.Ed.-I.D.E.A.-Flow Through/SD21</t>
  </si>
  <si>
    <t>Fed.-Sp.Ed.-I.D.E.A.-Flow Through/SD23</t>
  </si>
  <si>
    <t>Fed.-Sp.Ed.-I.D.E.A.-Flow Through/SD25</t>
  </si>
  <si>
    <t>Fed.-Sp.Ed.-I.D.E.A.-Flow Through/SD26</t>
  </si>
  <si>
    <t>Fed.-Sp.Ed.-I.D.E.A.-Flow Through/SD57</t>
  </si>
  <si>
    <t>Fed.-Sp.Ed.-I.D.E.A.-Flow Through/SD59</t>
  </si>
  <si>
    <t>Fed.-Sp.Ed.-I.D.E.A.-Flow Through/SD211</t>
  </si>
  <si>
    <t>Fed.-Sp.Ed.-I.D.E.A.-Flow Through/SD214</t>
  </si>
  <si>
    <t>Unmodified</t>
  </si>
  <si>
    <t>Special Ed IDEA Flow-Through</t>
  </si>
  <si>
    <t>Special Ed Preschool Flow-Through</t>
  </si>
  <si>
    <t>X</t>
  </si>
  <si>
    <t>Subrecipient</t>
  </si>
  <si>
    <t>Amount**</t>
  </si>
  <si>
    <t>**Subrecipient Amount is included in Current Year Expenditures Column.</t>
  </si>
  <si>
    <t>State of IL Purchasing (Vehicles, NJPA (Nat'l Joint Power Alliance-Steelcase Furniture), TCPN (The Cooperative Purchasing Network-VS America)</t>
  </si>
  <si>
    <t>NJPA (National Joint Power Alliance-CDW)</t>
  </si>
  <si>
    <t>Other Local Revenues</t>
  </si>
  <si>
    <t xml:space="preserve">Building Assessments                                 $18,000 </t>
  </si>
  <si>
    <r>
      <t xml:space="preserve">Miscellaneous                                             </t>
    </r>
    <r>
      <rPr>
        <u/>
        <sz val="10"/>
        <rFont val="Arial"/>
        <family val="2"/>
      </rPr>
      <t>$17,064</t>
    </r>
  </si>
  <si>
    <t>STEP                                                        $378,981</t>
  </si>
  <si>
    <r>
      <t xml:space="preserve">VAC                                                          </t>
    </r>
    <r>
      <rPr>
        <u/>
        <sz val="10"/>
        <rFont val="Arial"/>
        <family val="2"/>
      </rPr>
      <t>$176,856</t>
    </r>
  </si>
  <si>
    <r>
      <t xml:space="preserve">                                                                </t>
    </r>
    <r>
      <rPr>
        <u/>
        <sz val="10"/>
        <rFont val="Arial"/>
        <family val="2"/>
      </rPr>
      <t>$1,493,183</t>
    </r>
  </si>
  <si>
    <r>
      <t xml:space="preserve">Technology - Central Support                         </t>
    </r>
    <r>
      <rPr>
        <u/>
        <sz val="10"/>
        <rFont val="Arial"/>
        <family val="2"/>
      </rPr>
      <t>$1,493,183</t>
    </r>
  </si>
  <si>
    <t xml:space="preserve">Education                            </t>
  </si>
  <si>
    <t>Page 14 - Line 272 - Other Restricted Revenue From Federal Sources</t>
  </si>
  <si>
    <r>
      <t xml:space="preserve">                                                                  </t>
    </r>
    <r>
      <rPr>
        <u/>
        <sz val="10"/>
        <rFont val="Arial"/>
        <family val="2"/>
      </rPr>
      <t>$35,064</t>
    </r>
  </si>
  <si>
    <r>
      <t xml:space="preserve">                                                                 </t>
    </r>
    <r>
      <rPr>
        <u/>
        <sz val="10"/>
        <rFont val="Arial"/>
        <family val="2"/>
      </rPr>
      <t>$555,837</t>
    </r>
  </si>
  <si>
    <t>Page 16 - Line 73 - Other Support Services</t>
  </si>
  <si>
    <t xml:space="preserve">Page 11 - Line 107 - Other Local Sources           </t>
  </si>
  <si>
    <t>Pupil Transportation Equipment Fee                 $18,000</t>
  </si>
  <si>
    <r>
      <t xml:space="preserve">                                                                  </t>
    </r>
    <r>
      <rPr>
        <u/>
        <sz val="10"/>
        <rFont val="Arial"/>
        <family val="2"/>
      </rPr>
      <t>$49,012</t>
    </r>
  </si>
  <si>
    <r>
      <t xml:space="preserve">Refunds                                                         </t>
    </r>
    <r>
      <rPr>
        <u/>
        <sz val="10"/>
        <rFont val="Arial"/>
        <family val="2"/>
      </rPr>
      <t>$31,012</t>
    </r>
    <r>
      <rPr>
        <sz val="10"/>
        <rFont val="Arial"/>
        <family val="2"/>
      </rPr>
      <t xml:space="preserve"> </t>
    </r>
  </si>
  <si>
    <t>Page 11 - Line 107 - A/C 1999</t>
  </si>
  <si>
    <t>2015</t>
  </si>
  <si>
    <t>2016</t>
  </si>
  <si>
    <t xml:space="preserve">2015 </t>
  </si>
  <si>
    <t>2015 (M)</t>
  </si>
  <si>
    <t>2016 (M)</t>
  </si>
  <si>
    <t>NONE</t>
  </si>
  <si>
    <t>5. Context12</t>
  </si>
  <si>
    <t>NW Suburban Special Education Org</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</si>
</sst>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4"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3" fillId="0" borderId="0" applyAlignment="0"/>
    <xf numFmtId="0" fontId="2"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6"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180" fontId="134" fillId="0" borderId="0" applyFont="0" applyFill="0" applyBorder="0" applyAlignment="0" applyProtection="0"/>
    <xf numFmtId="181" fontId="134" fillId="0" borderId="0" applyFon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4" fillId="0" borderId="0" applyFont="0" applyFill="0" applyBorder="0" applyAlignment="0" applyProtection="0"/>
    <xf numFmtId="183" fontId="134" fillId="0" borderId="0" applyFont="0" applyFill="0" applyBorder="0" applyAlignment="0" applyProtection="0"/>
    <xf numFmtId="43" fontId="3" fillId="0" borderId="0" applyAlignment="0"/>
    <xf numFmtId="184" fontId="134" fillId="0" borderId="0" applyFont="0" applyFill="0" applyBorder="0" applyAlignment="0" applyProtection="0">
      <alignment horizontal="right"/>
    </xf>
    <xf numFmtId="185" fontId="134" fillId="0" borderId="0" applyFont="0" applyFill="0" applyBorder="0" applyAlignment="0" applyProtection="0"/>
    <xf numFmtId="186" fontId="134" fillId="0" borderId="0" applyFont="0" applyFill="0" applyBorder="0" applyAlignment="0" applyProtection="0">
      <alignment horizontal="right"/>
    </xf>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16" fillId="24" borderId="0" applyNumberFormat="0" applyBorder="0" applyAlignment="0" applyProtection="0"/>
    <xf numFmtId="0" fontId="116" fillId="24" borderId="0" applyNumberFormat="0" applyBorder="0" applyAlignment="0" applyProtection="0"/>
    <xf numFmtId="0" fontId="128" fillId="25"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16" fillId="27" borderId="0" applyNumberFormat="0" applyBorder="0" applyAlignment="0" applyProtection="0"/>
    <xf numFmtId="0" fontId="116" fillId="28" borderId="0" applyNumberFormat="0" applyBorder="0" applyAlignment="0" applyProtection="0"/>
    <xf numFmtId="0" fontId="128" fillId="29"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16" fillId="27" borderId="0" applyNumberFormat="0" applyBorder="0" applyAlignment="0" applyProtection="0"/>
    <xf numFmtId="0" fontId="116" fillId="31" borderId="0" applyNumberFormat="0" applyBorder="0" applyAlignment="0" applyProtection="0"/>
    <xf numFmtId="0" fontId="128" fillId="28"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16" fillId="24" borderId="0" applyNumberFormat="0" applyBorder="0" applyAlignment="0" applyProtection="0"/>
    <xf numFmtId="0" fontId="116" fillId="28" borderId="0" applyNumberFormat="0" applyBorder="0" applyAlignment="0" applyProtection="0"/>
    <xf numFmtId="0" fontId="128" fillId="28"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16" fillId="32" borderId="0" applyNumberFormat="0" applyBorder="0" applyAlignment="0" applyProtection="0"/>
    <xf numFmtId="0" fontId="116" fillId="24" borderId="0" applyNumberFormat="0" applyBorder="0" applyAlignment="0" applyProtection="0"/>
    <xf numFmtId="0" fontId="128" fillId="25"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16" fillId="27" borderId="0" applyNumberFormat="0" applyBorder="0" applyAlignment="0" applyProtection="0"/>
    <xf numFmtId="0" fontId="116" fillId="34" borderId="0" applyNumberFormat="0" applyBorder="0" applyAlignment="0" applyProtection="0"/>
    <xf numFmtId="0" fontId="128" fillId="34"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4" fillId="0" borderId="165" applyNumberFormat="0" applyFill="0" applyAlignment="0" applyProtection="0"/>
    <xf numFmtId="190" fontId="135" fillId="0" borderId="165" applyNumberFormat="0" applyFill="0" applyAlignment="0" applyProtection="0">
      <alignment horizontal="center"/>
    </xf>
    <xf numFmtId="190" fontId="135" fillId="0" borderId="82" applyFill="0" applyAlignment="0" applyProtection="0">
      <alignment horizontal="center"/>
    </xf>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36" fillId="0" borderId="0" applyProtection="0"/>
    <xf numFmtId="190" fontId="135"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5" fontId="3" fillId="0" borderId="0" applyFont="0" applyFill="0" applyBorder="0" applyAlignment="0" applyProtection="0"/>
    <xf numFmtId="0" fontId="32" fillId="0" borderId="0" applyProtection="0"/>
    <xf numFmtId="191" fontId="134" fillId="0" borderId="0" applyFont="0" applyFill="0" applyBorder="0" applyAlignment="0" applyProtection="0"/>
    <xf numFmtId="190" fontId="135" fillId="0" borderId="167" applyNumberFormat="0" applyFill="0" applyAlignment="0" applyProtection="0"/>
    <xf numFmtId="0" fontId="134" fillId="0" borderId="167" applyNumberFormat="0" applyFill="0" applyAlignment="0" applyProtection="0"/>
    <xf numFmtId="0" fontId="127" fillId="38" borderId="0" applyNumberFormat="0" applyBorder="0" applyAlignment="0" applyProtection="0"/>
    <xf numFmtId="0" fontId="127" fillId="39" borderId="0" applyNumberFormat="0" applyBorder="0" applyAlignment="0" applyProtection="0"/>
    <xf numFmtId="0" fontId="127" fillId="40" borderId="0" applyNumberFormat="0" applyBorder="0" applyAlignment="0" applyProtection="0"/>
    <xf numFmtId="0" fontId="137" fillId="0" borderId="0" applyProtection="0"/>
    <xf numFmtId="0" fontId="4" fillId="0" borderId="0" applyProtection="0"/>
    <xf numFmtId="0" fontId="138" fillId="0" borderId="0" applyProtection="0"/>
    <xf numFmtId="0" fontId="139" fillId="0" borderId="0" applyProtection="0"/>
    <xf numFmtId="0" fontId="140" fillId="0" borderId="0" applyProtection="0"/>
    <xf numFmtId="0" fontId="141" fillId="0" borderId="0" applyProtection="0"/>
    <xf numFmtId="0" fontId="142" fillId="0" borderId="0" applyProtection="0"/>
    <xf numFmtId="2" fontId="32" fillId="0" borderId="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43" fillId="0" borderId="0" applyProtection="0"/>
    <xf numFmtId="0" fontId="34" fillId="0" borderId="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4" fillId="0" borderId="0" applyFont="0" applyFill="0" applyBorder="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35" fillId="0" borderId="0" applyNumberFormat="0" applyFill="0" applyAlignment="0" applyProtection="0"/>
    <xf numFmtId="0" fontId="3" fillId="0" borderId="0"/>
    <xf numFmtId="0" fontId="3" fillId="0" borderId="0"/>
    <xf numFmtId="0" fontId="3" fillId="0" borderId="0"/>
    <xf numFmtId="0" fontId="3" fillId="0" borderId="0"/>
    <xf numFmtId="0" fontId="2" fillId="0" borderId="0"/>
    <xf numFmtId="0" fontId="102" fillId="0" borderId="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193" fontId="135" fillId="0" borderId="0" applyFill="0" applyBorder="0" applyProtection="0">
      <alignment horizontal="right"/>
    </xf>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194" fontId="135" fillId="0" borderId="0" applyProtection="0"/>
    <xf numFmtId="0" fontId="117" fillId="0" borderId="0" applyNumberFormat="0" applyFill="0" applyBorder="0" applyAlignment="0" applyProtection="0"/>
    <xf numFmtId="0" fontId="135" fillId="0" borderId="82" applyNumberFormat="0" applyFill="0" applyAlignment="0" applyProtection="0"/>
    <xf numFmtId="8" fontId="144" fillId="0" borderId="0" applyNumberFormat="0" applyFill="0" applyBorder="0" applyAlignment="0" applyProtection="0"/>
    <xf numFmtId="0" fontId="133" fillId="0" borderId="0" applyNumberFormat="0" applyBorder="0" applyAlignment="0"/>
    <xf numFmtId="0" fontId="145" fillId="0" borderId="0" applyNumberFormat="0" applyBorder="0" applyAlignment="0"/>
    <xf numFmtId="0" fontId="134" fillId="0" borderId="173" applyNumberFormat="0" applyFont="0" applyFill="0" applyAlignment="0" applyProtection="0"/>
    <xf numFmtId="0" fontId="134" fillId="0" borderId="174" applyNumberFormat="0" applyFont="0" applyFill="0" applyAlignment="0" applyProtection="0"/>
    <xf numFmtId="0" fontId="134" fillId="0" borderId="155" applyNumberFormat="0" applyFon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02" fillId="0" borderId="0"/>
    <xf numFmtId="0" fontId="3" fillId="0" borderId="0"/>
    <xf numFmtId="0" fontId="3" fillId="0" borderId="0"/>
    <xf numFmtId="0" fontId="3" fillId="0" borderId="0"/>
    <xf numFmtId="0" fontId="3" fillId="0" borderId="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2" fillId="0" borderId="0"/>
    <xf numFmtId="0" fontId="3" fillId="0" borderId="0"/>
    <xf numFmtId="43" fontId="2"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112" fillId="0" borderId="0"/>
    <xf numFmtId="0" fontId="2" fillId="0" borderId="0"/>
    <xf numFmtId="43" fontId="2" fillId="0" borderId="0" applyFont="0" applyFill="0" applyBorder="0" applyAlignment="0" applyProtection="0"/>
    <xf numFmtId="0" fontId="2" fillId="0" borderId="0"/>
  </cellStyleXfs>
  <cellXfs count="26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3" applyProtection="1"/>
    <xf numFmtId="0" fontId="15" fillId="0" borderId="2" xfId="12" applyFont="1" applyBorder="1" applyAlignment="1" applyProtection="1">
      <alignment horizontal="center" vertical="center"/>
      <protection locked="0"/>
    </xf>
    <xf numFmtId="0" fontId="6" fillId="0" borderId="22" xfId="0" applyFont="1" applyBorder="1" applyAlignment="1" applyProtection="1">
      <alignment horizontal="center"/>
      <protection locked="0"/>
    </xf>
    <xf numFmtId="38" fontId="111" fillId="14" borderId="107" xfId="0" applyNumberFormat="1" applyFont="1" applyFill="1" applyBorder="1" applyAlignment="1" applyProtection="1">
      <alignment horizontal="right"/>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1" fontId="4" fillId="0" borderId="160"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10" fillId="0" borderId="160" xfId="3" applyFont="1" applyBorder="1" applyProtection="1"/>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0" fontId="10" fillId="0" borderId="22" xfId="3" applyFont="1" applyBorder="1" applyAlignment="1" applyProtection="1">
      <alignment horizontal="center"/>
      <protection locked="0"/>
    </xf>
    <xf numFmtId="0" fontId="10" fillId="0" borderId="161" xfId="3" applyFont="1" applyBorder="1" applyProtection="1">
      <protection locked="0"/>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5" fontId="10" fillId="0" borderId="82" xfId="3" applyNumberFormat="1" applyFont="1" applyBorder="1" applyAlignment="1" applyProtection="1">
      <alignment horizontal="center"/>
      <protection locked="0"/>
    </xf>
    <xf numFmtId="0" fontId="0" fillId="0" borderId="0" xfId="0"/>
    <xf numFmtId="0" fontId="3" fillId="0" borderId="0" xfId="0" applyFont="1"/>
    <xf numFmtId="164" fontId="0" fillId="0" borderId="0" xfId="0" applyNumberFormat="1"/>
    <xf numFmtId="0" fontId="3" fillId="0" borderId="1" xfId="3" applyNumberFormat="1" applyFont="1" applyBorder="1" applyAlignment="1" applyProtection="1">
      <alignment horizontal="center" vertical="center"/>
      <protection locked="0"/>
    </xf>
    <xf numFmtId="164" fontId="4" fillId="0" borderId="0" xfId="0" applyNumberFormat="1" applyFont="1"/>
    <xf numFmtId="0" fontId="5" fillId="0" borderId="158" xfId="3" applyFont="1" applyBorder="1" applyAlignment="1" applyProtection="1">
      <alignment horizontal="centerContinuous"/>
    </xf>
    <xf numFmtId="0" fontId="5" fillId="23" borderId="73" xfId="3" applyFont="1" applyFill="1" applyBorder="1" applyAlignment="1" applyProtection="1">
      <alignment horizontal="center"/>
    </xf>
    <xf numFmtId="0" fontId="5" fillId="23" borderId="75" xfId="3" applyFont="1" applyFill="1" applyBorder="1" applyAlignment="1" applyProtection="1">
      <alignment horizontal="center"/>
    </xf>
    <xf numFmtId="0" fontId="3" fillId="0" borderId="0" xfId="3" applyFill="1" applyAlignment="1" applyProtection="1">
      <alignment horizontal="center"/>
    </xf>
    <xf numFmtId="0" fontId="102" fillId="0" borderId="109" xfId="14" applyFont="1" applyBorder="1" applyAlignment="1" applyProtection="1">
      <alignment wrapText="1"/>
      <protection locked="0"/>
    </xf>
    <xf numFmtId="0" fontId="3" fillId="0" borderId="0" xfId="0" applyFont="1" applyAlignment="1">
      <alignment horizontal="left" indent="1"/>
    </xf>
    <xf numFmtId="0" fontId="3" fillId="0" borderId="0" xfId="0" applyFont="1" applyAlignment="1">
      <alignment horizontal="left" indent="2"/>
    </xf>
    <xf numFmtId="49" fontId="3" fillId="0" borderId="0" xfId="0" applyNumberFormat="1" applyFont="1" applyAlignment="1">
      <alignment horizontal="left" indent="2"/>
    </xf>
    <xf numFmtId="3" fontId="4" fillId="0" borderId="22" xfId="3" quotePrefix="1"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23"/>
    <cellStyle name="10" xfId="24"/>
    <cellStyle name="12" xfId="15"/>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5"/>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6"/>
    <cellStyle name="12 30" xfId="261"/>
    <cellStyle name="12 31" xfId="262"/>
    <cellStyle name="12 32" xfId="263"/>
    <cellStyle name="12 33" xfId="264"/>
    <cellStyle name="12 34" xfId="265"/>
    <cellStyle name="12 35" xfId="266"/>
    <cellStyle name="12 36" xfId="267"/>
    <cellStyle name="12 37" xfId="268"/>
    <cellStyle name="12 38" xfId="269"/>
    <cellStyle name="12 4" xfId="27"/>
    <cellStyle name="12 5" xfId="28"/>
    <cellStyle name="12 6" xfId="29"/>
    <cellStyle name="12 7" xfId="30"/>
    <cellStyle name="12 8" xfId="31"/>
    <cellStyle name="12 9" xfId="34"/>
    <cellStyle name="12 9 2" xfId="271"/>
    <cellStyle name="12 9 3" xfId="270"/>
    <cellStyle name="2" xfId="32"/>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33"/>
    <cellStyle name="4" xfId="35"/>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6"/>
    <cellStyle name="6" xfId="37"/>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8"/>
    <cellStyle name="8" xfId="39"/>
    <cellStyle name="9" xfId="40"/>
    <cellStyle name="Accent1 - 20%" xfId="41"/>
    <cellStyle name="Accent1 - 40%" xfId="42"/>
    <cellStyle name="Accent1 - 60%" xfId="43"/>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4"/>
    <cellStyle name="Accent1 2 2" xfId="1218"/>
    <cellStyle name="Accent1 2 3" xfId="1219"/>
    <cellStyle name="Accent1 2 4" xfId="1220"/>
    <cellStyle name="Accent1 2 5" xfId="1221"/>
    <cellStyle name="Accent1 2 6" xfId="1222"/>
    <cellStyle name="Accent1 3" xfId="45"/>
    <cellStyle name="Accent1 3 2" xfId="1224"/>
    <cellStyle name="Accent1 3 3" xfId="1225"/>
    <cellStyle name="Accent1 3 4" xfId="1226"/>
    <cellStyle name="Accent1 3 5" xfId="1227"/>
    <cellStyle name="Accent1 3 6" xfId="1228"/>
    <cellStyle name="Accent1 3 7" xfId="1229"/>
    <cellStyle name="Accent1 3 8" xfId="1223"/>
    <cellStyle name="Accent1 4" xfId="46"/>
    <cellStyle name="Accent1 4 2" xfId="1231"/>
    <cellStyle name="Accent1 4 3" xfId="1232"/>
    <cellStyle name="Accent1 4 4" xfId="1233"/>
    <cellStyle name="Accent1 4 5" xfId="1234"/>
    <cellStyle name="Accent1 4 6" xfId="1235"/>
    <cellStyle name="Accent1 4 7" xfId="1236"/>
    <cellStyle name="Accent1 4 8" xfId="1230"/>
    <cellStyle name="Accent1 5" xfId="47"/>
    <cellStyle name="Accent1 5 2" xfId="1237"/>
    <cellStyle name="Accent1 5 3" xfId="1238"/>
    <cellStyle name="Accent1 5 4" xfId="1239"/>
    <cellStyle name="Accent1 5 5" xfId="1240"/>
    <cellStyle name="Accent1 5 6" xfId="1241"/>
    <cellStyle name="Accent1 6" xfId="48"/>
    <cellStyle name="Accent1 6 2" xfId="1242"/>
    <cellStyle name="Accent1 6 3" xfId="1243"/>
    <cellStyle name="Accent1 6 4" xfId="1244"/>
    <cellStyle name="Accent1 6 5" xfId="1245"/>
    <cellStyle name="Accent1 6 6" xfId="1246"/>
    <cellStyle name="Accent1 7" xfId="49"/>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50"/>
    <cellStyle name="Accent2 - 40%" xfId="51"/>
    <cellStyle name="Accent2 - 60%" xfId="52"/>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53"/>
    <cellStyle name="Accent2 2 2" xfId="1272"/>
    <cellStyle name="Accent2 2 3" xfId="1273"/>
    <cellStyle name="Accent2 2 4" xfId="1274"/>
    <cellStyle name="Accent2 2 5" xfId="1275"/>
    <cellStyle name="Accent2 2 6" xfId="1276"/>
    <cellStyle name="Accent2 3" xfId="54"/>
    <cellStyle name="Accent2 3 2" xfId="1278"/>
    <cellStyle name="Accent2 3 3" xfId="1279"/>
    <cellStyle name="Accent2 3 4" xfId="1280"/>
    <cellStyle name="Accent2 3 5" xfId="1281"/>
    <cellStyle name="Accent2 3 6" xfId="1282"/>
    <cellStyle name="Accent2 3 7" xfId="1283"/>
    <cellStyle name="Accent2 3 8" xfId="1277"/>
    <cellStyle name="Accent2 4" xfId="55"/>
    <cellStyle name="Accent2 4 2" xfId="1285"/>
    <cellStyle name="Accent2 4 3" xfId="1286"/>
    <cellStyle name="Accent2 4 4" xfId="1287"/>
    <cellStyle name="Accent2 4 5" xfId="1288"/>
    <cellStyle name="Accent2 4 6" xfId="1289"/>
    <cellStyle name="Accent2 4 7" xfId="1290"/>
    <cellStyle name="Accent2 4 8" xfId="1284"/>
    <cellStyle name="Accent2 5" xfId="56"/>
    <cellStyle name="Accent2 5 2" xfId="1291"/>
    <cellStyle name="Accent2 5 3" xfId="1292"/>
    <cellStyle name="Accent2 5 4" xfId="1293"/>
    <cellStyle name="Accent2 5 5" xfId="1294"/>
    <cellStyle name="Accent2 5 6" xfId="1295"/>
    <cellStyle name="Accent2 6" xfId="57"/>
    <cellStyle name="Accent2 6 2" xfId="1296"/>
    <cellStyle name="Accent2 6 3" xfId="1297"/>
    <cellStyle name="Accent2 6 4" xfId="1298"/>
    <cellStyle name="Accent2 6 5" xfId="1299"/>
    <cellStyle name="Accent2 6 6" xfId="1300"/>
    <cellStyle name="Accent2 7" xfId="58"/>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9"/>
    <cellStyle name="Accent3 - 40%" xfId="60"/>
    <cellStyle name="Accent3 - 60%" xfId="61"/>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62"/>
    <cellStyle name="Accent3 2 2" xfId="1326"/>
    <cellStyle name="Accent3 2 3" xfId="1327"/>
    <cellStyle name="Accent3 2 4" xfId="1328"/>
    <cellStyle name="Accent3 2 5" xfId="1329"/>
    <cellStyle name="Accent3 2 6" xfId="1330"/>
    <cellStyle name="Accent3 3" xfId="63"/>
    <cellStyle name="Accent3 3 2" xfId="1332"/>
    <cellStyle name="Accent3 3 3" xfId="1333"/>
    <cellStyle name="Accent3 3 4" xfId="1334"/>
    <cellStyle name="Accent3 3 5" xfId="1335"/>
    <cellStyle name="Accent3 3 6" xfId="1336"/>
    <cellStyle name="Accent3 3 7" xfId="1337"/>
    <cellStyle name="Accent3 3 8" xfId="1331"/>
    <cellStyle name="Accent3 4" xfId="64"/>
    <cellStyle name="Accent3 4 2" xfId="1339"/>
    <cellStyle name="Accent3 4 3" xfId="1340"/>
    <cellStyle name="Accent3 4 4" xfId="1341"/>
    <cellStyle name="Accent3 4 5" xfId="1342"/>
    <cellStyle name="Accent3 4 6" xfId="1343"/>
    <cellStyle name="Accent3 4 7" xfId="1344"/>
    <cellStyle name="Accent3 4 8" xfId="1338"/>
    <cellStyle name="Accent3 5" xfId="65"/>
    <cellStyle name="Accent3 5 2" xfId="1345"/>
    <cellStyle name="Accent3 5 3" xfId="1346"/>
    <cellStyle name="Accent3 5 4" xfId="1347"/>
    <cellStyle name="Accent3 5 5" xfId="1348"/>
    <cellStyle name="Accent3 5 6" xfId="1349"/>
    <cellStyle name="Accent3 6" xfId="66"/>
    <cellStyle name="Accent3 6 2" xfId="1350"/>
    <cellStyle name="Accent3 6 3" xfId="1351"/>
    <cellStyle name="Accent3 6 4" xfId="1352"/>
    <cellStyle name="Accent3 6 5" xfId="1353"/>
    <cellStyle name="Accent3 6 6" xfId="1354"/>
    <cellStyle name="Accent3 7" xfId="67"/>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8"/>
    <cellStyle name="Accent4 - 40%" xfId="69"/>
    <cellStyle name="Accent4 - 60%" xfId="70"/>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71"/>
    <cellStyle name="Accent4 2 2" xfId="1380"/>
    <cellStyle name="Accent4 2 3" xfId="1381"/>
    <cellStyle name="Accent4 2 4" xfId="1382"/>
    <cellStyle name="Accent4 2 5" xfId="1383"/>
    <cellStyle name="Accent4 2 6" xfId="1384"/>
    <cellStyle name="Accent4 3" xfId="72"/>
    <cellStyle name="Accent4 3 2" xfId="1386"/>
    <cellStyle name="Accent4 3 3" xfId="1387"/>
    <cellStyle name="Accent4 3 4" xfId="1388"/>
    <cellStyle name="Accent4 3 5" xfId="1389"/>
    <cellStyle name="Accent4 3 6" xfId="1390"/>
    <cellStyle name="Accent4 3 7" xfId="1391"/>
    <cellStyle name="Accent4 3 8" xfId="1385"/>
    <cellStyle name="Accent4 4" xfId="73"/>
    <cellStyle name="Accent4 4 2" xfId="1393"/>
    <cellStyle name="Accent4 4 3" xfId="1394"/>
    <cellStyle name="Accent4 4 4" xfId="1395"/>
    <cellStyle name="Accent4 4 5" xfId="1396"/>
    <cellStyle name="Accent4 4 6" xfId="1397"/>
    <cellStyle name="Accent4 4 7" xfId="1398"/>
    <cellStyle name="Accent4 4 8" xfId="1392"/>
    <cellStyle name="Accent4 5" xfId="74"/>
    <cellStyle name="Accent4 5 2" xfId="1399"/>
    <cellStyle name="Accent4 5 3" xfId="1400"/>
    <cellStyle name="Accent4 5 4" xfId="1401"/>
    <cellStyle name="Accent4 5 5" xfId="1402"/>
    <cellStyle name="Accent4 5 6" xfId="1403"/>
    <cellStyle name="Accent4 6" xfId="75"/>
    <cellStyle name="Accent4 6 2" xfId="1404"/>
    <cellStyle name="Accent4 6 3" xfId="1405"/>
    <cellStyle name="Accent4 6 4" xfId="1406"/>
    <cellStyle name="Accent4 6 5" xfId="1407"/>
    <cellStyle name="Accent4 6 6" xfId="1408"/>
    <cellStyle name="Accent4 7" xfId="76"/>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7"/>
    <cellStyle name="Accent5 - 40%" xfId="78"/>
    <cellStyle name="Accent5 - 60%" xfId="79"/>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80"/>
    <cellStyle name="Accent5 2 2" xfId="1434"/>
    <cellStyle name="Accent5 2 3" xfId="1435"/>
    <cellStyle name="Accent5 2 4" xfId="1436"/>
    <cellStyle name="Accent5 2 5" xfId="1437"/>
    <cellStyle name="Accent5 2 6" xfId="1438"/>
    <cellStyle name="Accent5 3" xfId="81"/>
    <cellStyle name="Accent5 3 2" xfId="1440"/>
    <cellStyle name="Accent5 3 3" xfId="1441"/>
    <cellStyle name="Accent5 3 4" xfId="1442"/>
    <cellStyle name="Accent5 3 5" xfId="1443"/>
    <cellStyle name="Accent5 3 6" xfId="1444"/>
    <cellStyle name="Accent5 3 7" xfId="1445"/>
    <cellStyle name="Accent5 3 8" xfId="1439"/>
    <cellStyle name="Accent5 4" xfId="82"/>
    <cellStyle name="Accent5 4 2" xfId="1447"/>
    <cellStyle name="Accent5 4 3" xfId="1448"/>
    <cellStyle name="Accent5 4 4" xfId="1449"/>
    <cellStyle name="Accent5 4 5" xfId="1450"/>
    <cellStyle name="Accent5 4 6" xfId="1451"/>
    <cellStyle name="Accent5 4 7" xfId="1452"/>
    <cellStyle name="Accent5 4 8" xfId="1446"/>
    <cellStyle name="Accent5 5" xfId="83"/>
    <cellStyle name="Accent5 5 2" xfId="1453"/>
    <cellStyle name="Accent5 5 3" xfId="1454"/>
    <cellStyle name="Accent5 5 4" xfId="1455"/>
    <cellStyle name="Accent5 5 5" xfId="1456"/>
    <cellStyle name="Accent5 5 6" xfId="1457"/>
    <cellStyle name="Accent5 6" xfId="84"/>
    <cellStyle name="Accent5 6 2" xfId="1458"/>
    <cellStyle name="Accent5 6 3" xfId="1459"/>
    <cellStyle name="Accent5 6 4" xfId="1460"/>
    <cellStyle name="Accent5 6 5" xfId="1461"/>
    <cellStyle name="Accent5 6 6" xfId="1462"/>
    <cellStyle name="Accent5 7" xfId="85"/>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6"/>
    <cellStyle name="Accent6 - 40%" xfId="87"/>
    <cellStyle name="Accent6 - 60%" xfId="88"/>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9"/>
    <cellStyle name="Accent6 2 2" xfId="1488"/>
    <cellStyle name="Accent6 2 3" xfId="1489"/>
    <cellStyle name="Accent6 2 4" xfId="1490"/>
    <cellStyle name="Accent6 2 5" xfId="1491"/>
    <cellStyle name="Accent6 2 6" xfId="1492"/>
    <cellStyle name="Accent6 3" xfId="90"/>
    <cellStyle name="Accent6 3 2" xfId="1494"/>
    <cellStyle name="Accent6 3 3" xfId="1495"/>
    <cellStyle name="Accent6 3 4" xfId="1496"/>
    <cellStyle name="Accent6 3 5" xfId="1497"/>
    <cellStyle name="Accent6 3 6" xfId="1498"/>
    <cellStyle name="Accent6 3 7" xfId="1499"/>
    <cellStyle name="Accent6 3 8" xfId="1493"/>
    <cellStyle name="Accent6 4" xfId="91"/>
    <cellStyle name="Accent6 4 2" xfId="1501"/>
    <cellStyle name="Accent6 4 3" xfId="1502"/>
    <cellStyle name="Accent6 4 4" xfId="1503"/>
    <cellStyle name="Accent6 4 5" xfId="1504"/>
    <cellStyle name="Accent6 4 6" xfId="1505"/>
    <cellStyle name="Accent6 4 7" xfId="1506"/>
    <cellStyle name="Accent6 4 8" xfId="1500"/>
    <cellStyle name="Accent6 5" xfId="92"/>
    <cellStyle name="Accent6 5 2" xfId="1507"/>
    <cellStyle name="Accent6 5 3" xfId="1508"/>
    <cellStyle name="Accent6 5 4" xfId="1509"/>
    <cellStyle name="Accent6 5 5" xfId="1510"/>
    <cellStyle name="Accent6 5 6" xfId="1511"/>
    <cellStyle name="Accent6 6" xfId="93"/>
    <cellStyle name="Accent6 6 2" xfId="1512"/>
    <cellStyle name="Accent6 6 3" xfId="1513"/>
    <cellStyle name="Accent6 6 4" xfId="1514"/>
    <cellStyle name="Accent6 6 5" xfId="1515"/>
    <cellStyle name="Accent6 6 6" xfId="1516"/>
    <cellStyle name="Accent6 7" xfId="94"/>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5"/>
    <cellStyle name="Bad 2 2" xfId="1542"/>
    <cellStyle name="Bad 2 3" xfId="1543"/>
    <cellStyle name="Bad 2 4" xfId="1544"/>
    <cellStyle name="Bad 2 5" xfId="1545"/>
    <cellStyle name="Bad 2 6" xfId="1546"/>
    <cellStyle name="Bad 3" xfId="96"/>
    <cellStyle name="Bad 3 2" xfId="1548"/>
    <cellStyle name="Bad 3 3" xfId="1549"/>
    <cellStyle name="Bad 3 4" xfId="1550"/>
    <cellStyle name="Bad 3 5" xfId="1551"/>
    <cellStyle name="Bad 3 6" xfId="1552"/>
    <cellStyle name="Bad 3 7" xfId="1553"/>
    <cellStyle name="Bad 3 8" xfId="1547"/>
    <cellStyle name="Bad 4" xfId="97"/>
    <cellStyle name="Bad 4 2" xfId="1555"/>
    <cellStyle name="Bad 4 3" xfId="1556"/>
    <cellStyle name="Bad 4 4" xfId="1557"/>
    <cellStyle name="Bad 4 5" xfId="1558"/>
    <cellStyle name="Bad 4 6" xfId="1559"/>
    <cellStyle name="Bad 4 7" xfId="1560"/>
    <cellStyle name="Bad 4 8" xfId="1554"/>
    <cellStyle name="Bad 5" xfId="98"/>
    <cellStyle name="Bad 5 2" xfId="1561"/>
    <cellStyle name="Bad 5 3" xfId="1562"/>
    <cellStyle name="Bad 5 4" xfId="1563"/>
    <cellStyle name="Bad 5 5" xfId="1564"/>
    <cellStyle name="Bad 5 6" xfId="1565"/>
    <cellStyle name="Bad 6" xfId="99"/>
    <cellStyle name="Bad 6 2" xfId="1566"/>
    <cellStyle name="Bad 6 3" xfId="1567"/>
    <cellStyle name="Bad 6 4" xfId="1568"/>
    <cellStyle name="Bad 6 5" xfId="1569"/>
    <cellStyle name="Bad 6 6" xfId="1570"/>
    <cellStyle name="Bad 7" xfId="100"/>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101"/>
    <cellStyle name="Bottom bold border" xfId="102"/>
    <cellStyle name="Bottom single border" xfId="103"/>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4"/>
    <cellStyle name="Calculation 2 2" xfId="1596"/>
    <cellStyle name="Calculation 2 3" xfId="1597"/>
    <cellStyle name="Calculation 2 4" xfId="1598"/>
    <cellStyle name="Calculation 2 5" xfId="1599"/>
    <cellStyle name="Calculation 2 6" xfId="1600"/>
    <cellStyle name="Calculation 3" xfId="105"/>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6"/>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7"/>
    <cellStyle name="Calculation 5 2" xfId="1615"/>
    <cellStyle name="Calculation 5 3" xfId="1616"/>
    <cellStyle name="Calculation 5 4" xfId="1617"/>
    <cellStyle name="Calculation 5 5" xfId="1618"/>
    <cellStyle name="Calculation 5 6" xfId="1619"/>
    <cellStyle name="Calculation 6" xfId="108"/>
    <cellStyle name="Calculation 6 2" xfId="1620"/>
    <cellStyle name="Calculation 6 3" xfId="1621"/>
    <cellStyle name="Calculation 6 4" xfId="1622"/>
    <cellStyle name="Calculation 6 5" xfId="1623"/>
    <cellStyle name="Calculation 6 6" xfId="1624"/>
    <cellStyle name="Calculation 7" xfId="109"/>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10"/>
    <cellStyle name="Check Cell 2 2" xfId="1650"/>
    <cellStyle name="Check Cell 2 3" xfId="1651"/>
    <cellStyle name="Check Cell 2 4" xfId="1652"/>
    <cellStyle name="Check Cell 2 5" xfId="1653"/>
    <cellStyle name="Check Cell 2 6" xfId="1654"/>
    <cellStyle name="Check Cell 3" xfId="111"/>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12"/>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13"/>
    <cellStyle name="Check Cell 5 2" xfId="1669"/>
    <cellStyle name="Check Cell 5 3" xfId="1670"/>
    <cellStyle name="Check Cell 5 4" xfId="1671"/>
    <cellStyle name="Check Cell 5 5" xfId="1672"/>
    <cellStyle name="Check Cell 5 6" xfId="1673"/>
    <cellStyle name="Check Cell 6" xfId="114"/>
    <cellStyle name="Check Cell 6 2" xfId="1674"/>
    <cellStyle name="Check Cell 6 3" xfId="1675"/>
    <cellStyle name="Check Cell 6 4" xfId="1676"/>
    <cellStyle name="Check Cell 6 5" xfId="1677"/>
    <cellStyle name="Check Cell 6 6" xfId="1678"/>
    <cellStyle name="Check Cell 7" xfId="115"/>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6"/>
    <cellStyle name="Column Headings" xfId="117"/>
    <cellStyle name="Comma" xfId="1" builtinId="3"/>
    <cellStyle name="Comma 18" xfId="1694"/>
    <cellStyle name="Comma 19" xfId="1695"/>
    <cellStyle name="Comma 19 2" xfId="1696"/>
    <cellStyle name="Comma 2" xfId="17"/>
    <cellStyle name="Comma 2 2" xfId="18"/>
    <cellStyle name="Comma 2 3" xfId="118"/>
    <cellStyle name="Comma 2 3 2" xfId="1697"/>
    <cellStyle name="Comma 2 4" xfId="119"/>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9"/>
    <cellStyle name="Comma 3 2" xfId="120"/>
    <cellStyle name="Comma 3 3" xfId="121"/>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2"/>
    <cellStyle name="Comma 4 2" xfId="123"/>
    <cellStyle name="Comma 4 3" xfId="1718"/>
    <cellStyle name="Comma 5" xfId="21"/>
    <cellStyle name="Comma 58 2" xfId="1719"/>
    <cellStyle name="Comma0" xfId="124"/>
    <cellStyle name="Comma0 2" xfId="2519"/>
    <cellStyle name="Currency 18" xfId="1720"/>
    <cellStyle name="Currency 18 2" xfId="1721"/>
    <cellStyle name="Currency 19" xfId="1722"/>
    <cellStyle name="Currency 19 2" xfId="1723"/>
    <cellStyle name="Currency 2" xfId="125"/>
    <cellStyle name="Currency 2 2" xfId="126"/>
    <cellStyle name="Currency 2 3" xfId="127"/>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8"/>
    <cellStyle name="Currency 3 2" xfId="1741"/>
    <cellStyle name="Currency 36" xfId="1742"/>
    <cellStyle name="Currency 36 2" xfId="1743"/>
    <cellStyle name="Currency 39 2" xfId="1744"/>
    <cellStyle name="Currency 43 2" xfId="1745"/>
    <cellStyle name="Currency0" xfId="129"/>
    <cellStyle name="Currency0 2" xfId="2518"/>
    <cellStyle name="Date" xfId="130"/>
    <cellStyle name="Decimal 2 (e.g. 1,000.00)" xfId="131"/>
    <cellStyle name="Double Underline" xfId="132"/>
    <cellStyle name="Double Underscore" xfId="133"/>
    <cellStyle name="Emphasis 1" xfId="134"/>
    <cellStyle name="Emphasis 2" xfId="135"/>
    <cellStyle name="Emphasis 3" xfId="136"/>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7"/>
    <cellStyle name="F3" xfId="138"/>
    <cellStyle name="F4" xfId="139"/>
    <cellStyle name="F5" xfId="140"/>
    <cellStyle name="F6" xfId="141"/>
    <cellStyle name="F7" xfId="142"/>
    <cellStyle name="F8" xfId="143"/>
    <cellStyle name="Fixed" xfId="144"/>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5"/>
    <cellStyle name="Good 2 2" xfId="1808"/>
    <cellStyle name="Good 2 3" xfId="1809"/>
    <cellStyle name="Good 2 4" xfId="1810"/>
    <cellStyle name="Good 2 5" xfId="1811"/>
    <cellStyle name="Good 2 6" xfId="1812"/>
    <cellStyle name="Good 3" xfId="146"/>
    <cellStyle name="Good 3 2" xfId="1814"/>
    <cellStyle name="Good 3 3" xfId="1815"/>
    <cellStyle name="Good 3 4" xfId="1816"/>
    <cellStyle name="Good 3 5" xfId="1817"/>
    <cellStyle name="Good 3 6" xfId="1818"/>
    <cellStyle name="Good 3 7" xfId="1819"/>
    <cellStyle name="Good 3 8" xfId="1813"/>
    <cellStyle name="Good 4" xfId="147"/>
    <cellStyle name="Good 4 2" xfId="1821"/>
    <cellStyle name="Good 4 3" xfId="1822"/>
    <cellStyle name="Good 4 4" xfId="1823"/>
    <cellStyle name="Good 4 5" xfId="1824"/>
    <cellStyle name="Good 4 6" xfId="1825"/>
    <cellStyle name="Good 4 7" xfId="1826"/>
    <cellStyle name="Good 4 8" xfId="1820"/>
    <cellStyle name="Good 5" xfId="148"/>
    <cellStyle name="Good 5 2" xfId="1827"/>
    <cellStyle name="Good 5 3" xfId="1828"/>
    <cellStyle name="Good 5 4" xfId="1829"/>
    <cellStyle name="Good 5 5" xfId="1830"/>
    <cellStyle name="Good 5 6" xfId="1831"/>
    <cellStyle name="Good 6" xfId="149"/>
    <cellStyle name="Good 6 2" xfId="1832"/>
    <cellStyle name="Good 6 3" xfId="1833"/>
    <cellStyle name="Good 6 4" xfId="1834"/>
    <cellStyle name="Good 6 5" xfId="1835"/>
    <cellStyle name="Good 6 6" xfId="1836"/>
    <cellStyle name="Good 7" xfId="150"/>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1"/>
    <cellStyle name="Heading 1 2 2" xfId="1862"/>
    <cellStyle name="Heading 1 2 3" xfId="1863"/>
    <cellStyle name="Heading 1 2 4" xfId="1864"/>
    <cellStyle name="Heading 1 2 5" xfId="1865"/>
    <cellStyle name="Heading 1 2 6" xfId="1866"/>
    <cellStyle name="Heading 1 3" xfId="152"/>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3"/>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4"/>
    <cellStyle name="Heading 1 5 2" xfId="1881"/>
    <cellStyle name="Heading 1 5 3" xfId="1882"/>
    <cellStyle name="Heading 1 5 4" xfId="1883"/>
    <cellStyle name="Heading 1 5 5" xfId="1884"/>
    <cellStyle name="Heading 1 5 6" xfId="1885"/>
    <cellStyle name="Heading 1 6" xfId="155"/>
    <cellStyle name="Heading 1 6 2" xfId="1886"/>
    <cellStyle name="Heading 1 6 3" xfId="1887"/>
    <cellStyle name="Heading 1 6 4" xfId="1888"/>
    <cellStyle name="Heading 1 6 5" xfId="1889"/>
    <cellStyle name="Heading 1 6 6" xfId="1890"/>
    <cellStyle name="Heading 1 7" xfId="156"/>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7"/>
    <cellStyle name="Heading 2 2 2" xfId="1916"/>
    <cellStyle name="Heading 2 2 3" xfId="1917"/>
    <cellStyle name="Heading 2 2 4" xfId="1918"/>
    <cellStyle name="Heading 2 2 5" xfId="1919"/>
    <cellStyle name="Heading 2 2 6" xfId="1920"/>
    <cellStyle name="Heading 2 3" xfId="158"/>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9"/>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60"/>
    <cellStyle name="Heading 2 5 2" xfId="1935"/>
    <cellStyle name="Heading 2 5 3" xfId="1936"/>
    <cellStyle name="Heading 2 5 4" xfId="1937"/>
    <cellStyle name="Heading 2 5 5" xfId="1938"/>
    <cellStyle name="Heading 2 5 6" xfId="1939"/>
    <cellStyle name="Heading 2 6" xfId="161"/>
    <cellStyle name="Heading 2 6 2" xfId="1940"/>
    <cellStyle name="Heading 2 6 3" xfId="1941"/>
    <cellStyle name="Heading 2 6 4" xfId="1942"/>
    <cellStyle name="Heading 2 6 5" xfId="1943"/>
    <cellStyle name="Heading 2 6 6" xfId="1944"/>
    <cellStyle name="Heading 2 7" xfId="162"/>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3"/>
    <cellStyle name="Heading 3 2 2" xfId="1970"/>
    <cellStyle name="Heading 3 2 3" xfId="1971"/>
    <cellStyle name="Heading 3 2 4" xfId="1972"/>
    <cellStyle name="Heading 3 2 5" xfId="1973"/>
    <cellStyle name="Heading 3 2 6" xfId="1974"/>
    <cellStyle name="Heading 3 3" xfId="164"/>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5"/>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6"/>
    <cellStyle name="Heading 3 5 2" xfId="1989"/>
    <cellStyle name="Heading 3 5 3" xfId="1990"/>
    <cellStyle name="Heading 3 5 4" xfId="1991"/>
    <cellStyle name="Heading 3 5 5" xfId="1992"/>
    <cellStyle name="Heading 3 5 6" xfId="1993"/>
    <cellStyle name="Heading 3 6" xfId="167"/>
    <cellStyle name="Heading 3 6 2" xfId="1994"/>
    <cellStyle name="Heading 3 6 3" xfId="1995"/>
    <cellStyle name="Heading 3 6 4" xfId="1996"/>
    <cellStyle name="Heading 3 6 5" xfId="1997"/>
    <cellStyle name="Heading 3 6 6" xfId="1998"/>
    <cellStyle name="Heading 3 7" xfId="168"/>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9"/>
    <cellStyle name="Heading 4 2 2" xfId="2024"/>
    <cellStyle name="Heading 4 2 3" xfId="2025"/>
    <cellStyle name="Heading 4 2 4" xfId="2026"/>
    <cellStyle name="Heading 4 2 5" xfId="2027"/>
    <cellStyle name="Heading 4 2 6" xfId="2028"/>
    <cellStyle name="Heading 4 3" xfId="170"/>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1"/>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2"/>
    <cellStyle name="Heading 4 5 2" xfId="2043"/>
    <cellStyle name="Heading 4 5 3" xfId="2044"/>
    <cellStyle name="Heading 4 5 4" xfId="2045"/>
    <cellStyle name="Heading 4 5 5" xfId="2046"/>
    <cellStyle name="Heading 4 5 6" xfId="2047"/>
    <cellStyle name="Heading 4 6" xfId="173"/>
    <cellStyle name="Heading 4 6 2" xfId="2048"/>
    <cellStyle name="Heading 4 6 3" xfId="2049"/>
    <cellStyle name="Heading 4 6 4" xfId="2050"/>
    <cellStyle name="Heading 4 6 5" xfId="2051"/>
    <cellStyle name="Heading 4 6 6" xfId="2052"/>
    <cellStyle name="Heading 4 7" xfId="174"/>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5"/>
    <cellStyle name="HEADING2" xfId="176"/>
    <cellStyle name="Hyperlink" xfId="2" builtinId="8"/>
    <cellStyle name="Hyperlink 2" xfId="20"/>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xfId="22"/>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36" t="s">
        <v>474</v>
      </c>
      <c r="J1" s="2237"/>
      <c r="K1" s="2237"/>
      <c r="L1" s="2237"/>
      <c r="M1" s="2237"/>
      <c r="N1" s="2237"/>
      <c r="O1" s="2237"/>
      <c r="P1" s="2237"/>
      <c r="Q1" s="2237"/>
      <c r="R1" s="2237"/>
      <c r="S1" s="2237"/>
    </row>
    <row r="2" spans="1:28" ht="12" customHeight="1" x14ac:dyDescent="0.2">
      <c r="A2" s="202" t="s">
        <v>1965</v>
      </c>
      <c r="D2" s="203"/>
      <c r="I2" s="2238" t="s">
        <v>1155</v>
      </c>
      <c r="J2" s="2237"/>
      <c r="K2" s="2237"/>
      <c r="L2" s="2237"/>
      <c r="M2" s="2237"/>
      <c r="N2" s="2237"/>
      <c r="O2" s="2237"/>
      <c r="P2" s="2237"/>
      <c r="Q2" s="2237"/>
      <c r="R2" s="2237"/>
      <c r="S2" s="2237"/>
    </row>
    <row r="3" spans="1:28" ht="12" customHeight="1" x14ac:dyDescent="0.2">
      <c r="A3" s="1866" t="s">
        <v>1953</v>
      </c>
      <c r="B3" s="1867"/>
      <c r="C3" s="1867"/>
      <c r="D3" s="1868"/>
      <c r="I3" s="2238" t="s">
        <v>55</v>
      </c>
      <c r="J3" s="2237"/>
      <c r="K3" s="2237"/>
      <c r="L3" s="2237"/>
      <c r="M3" s="2237"/>
      <c r="N3" s="2237"/>
      <c r="O3" s="2237"/>
      <c r="P3" s="2237"/>
      <c r="Q3" s="2237"/>
      <c r="R3" s="2237"/>
      <c r="S3" s="2237"/>
    </row>
    <row r="4" spans="1:28" ht="12" customHeight="1" x14ac:dyDescent="0.2">
      <c r="A4" s="192"/>
      <c r="I4" s="2238" t="s">
        <v>617</v>
      </c>
      <c r="J4" s="2237"/>
      <c r="K4" s="2237"/>
      <c r="L4" s="2237"/>
      <c r="M4" s="2237"/>
      <c r="N4" s="2237"/>
      <c r="O4" s="2237"/>
      <c r="P4" s="2237"/>
      <c r="Q4" s="2237"/>
      <c r="R4" s="2237"/>
      <c r="S4" s="2237"/>
    </row>
    <row r="5" spans="1:28" ht="14.1" customHeight="1" x14ac:dyDescent="0.2">
      <c r="B5" s="445"/>
      <c r="C5" s="179" t="s">
        <v>1083</v>
      </c>
      <c r="D5" s="364"/>
      <c r="E5" s="364"/>
      <c r="H5" s="193"/>
      <c r="I5" s="2245" t="s">
        <v>788</v>
      </c>
      <c r="J5" s="2190"/>
      <c r="K5" s="2190"/>
      <c r="L5" s="2190"/>
      <c r="M5" s="2190"/>
      <c r="N5" s="2190"/>
      <c r="O5" s="2190"/>
      <c r="P5" s="2190"/>
      <c r="Q5" s="2190"/>
      <c r="R5" s="2190"/>
      <c r="S5" s="2190"/>
    </row>
    <row r="6" spans="1:28" ht="14.1" customHeight="1" x14ac:dyDescent="0.2">
      <c r="B6" s="445" t="s">
        <v>2093</v>
      </c>
      <c r="C6" s="179" t="s">
        <v>1084</v>
      </c>
      <c r="D6" s="364"/>
      <c r="E6" s="364"/>
      <c r="I6" s="2244" t="s">
        <v>1051</v>
      </c>
      <c r="J6" s="2190"/>
      <c r="K6" s="2190"/>
      <c r="L6" s="2190"/>
      <c r="M6" s="2190"/>
      <c r="N6" s="2190"/>
      <c r="O6" s="2190"/>
      <c r="P6" s="2190"/>
      <c r="Q6" s="2190"/>
      <c r="R6" s="2190"/>
      <c r="S6" s="2190"/>
    </row>
    <row r="7" spans="1:28" ht="12.2" customHeight="1" x14ac:dyDescent="0.2">
      <c r="I7" s="2239">
        <v>42551</v>
      </c>
      <c r="J7" s="2240"/>
      <c r="K7" s="2240"/>
      <c r="L7" s="2240"/>
      <c r="M7" s="2240"/>
      <c r="N7" s="2240"/>
      <c r="O7" s="2240"/>
      <c r="P7" s="2240"/>
      <c r="Q7" s="2240"/>
      <c r="R7" s="2240"/>
      <c r="S7" s="22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41" t="s">
        <v>782</v>
      </c>
      <c r="J9" s="2242"/>
      <c r="K9" s="2242"/>
      <c r="L9" s="2242"/>
      <c r="M9" s="2242"/>
      <c r="N9" s="2242"/>
      <c r="O9" s="2242"/>
      <c r="P9" s="2242"/>
      <c r="Q9" s="2242"/>
      <c r="R9" s="2242"/>
      <c r="S9" s="2243"/>
      <c r="T9" s="2186" t="s">
        <v>630</v>
      </c>
      <c r="U9" s="2187"/>
      <c r="V9" s="2187"/>
      <c r="W9" s="2187"/>
      <c r="X9" s="2187"/>
      <c r="Y9" s="2187"/>
      <c r="Z9" s="2187"/>
      <c r="AA9" s="2188"/>
    </row>
    <row r="10" spans="1:28" ht="13.5" customHeight="1" x14ac:dyDescent="0.2">
      <c r="A10" s="2195" t="s">
        <v>783</v>
      </c>
      <c r="B10" s="2196"/>
      <c r="C10" s="2196"/>
      <c r="D10" s="2196"/>
      <c r="E10" s="2196"/>
      <c r="F10" s="2196"/>
      <c r="G10" s="2196"/>
      <c r="H10" s="2197"/>
      <c r="I10" s="183"/>
      <c r="J10" s="184"/>
      <c r="K10" s="182"/>
      <c r="R10" s="184"/>
      <c r="S10" s="184"/>
      <c r="T10" s="2189"/>
      <c r="U10" s="2190"/>
      <c r="V10" s="2190"/>
      <c r="W10" s="2190"/>
      <c r="X10" s="2190"/>
      <c r="Y10" s="2190"/>
      <c r="Z10" s="2190"/>
      <c r="AA10" s="2191"/>
    </row>
    <row r="11" spans="1:28" ht="14.25" customHeight="1" x14ac:dyDescent="0.2">
      <c r="A11" s="2198" t="s">
        <v>1131</v>
      </c>
      <c r="B11" s="2199"/>
      <c r="C11" s="2199"/>
      <c r="D11" s="2199"/>
      <c r="E11" s="2199"/>
      <c r="F11" s="2199"/>
      <c r="G11" s="2199"/>
      <c r="H11" s="2200"/>
      <c r="I11" s="181"/>
      <c r="J11" s="345"/>
      <c r="K11" s="181"/>
      <c r="O11" s="1752"/>
      <c r="P11" s="380" t="s">
        <v>225</v>
      </c>
      <c r="Q11" s="184"/>
      <c r="R11" s="182"/>
      <c r="S11" s="181"/>
      <c r="T11" s="2192"/>
      <c r="U11" s="2193"/>
      <c r="V11" s="2193"/>
      <c r="W11" s="2193"/>
      <c r="X11" s="2193"/>
      <c r="Y11" s="2193"/>
      <c r="Z11" s="2193"/>
      <c r="AA11" s="2194"/>
    </row>
    <row r="12" spans="1:28" ht="13.5" customHeight="1" x14ac:dyDescent="0.2">
      <c r="A12" s="365" t="s">
        <v>1100</v>
      </c>
      <c r="B12" s="347"/>
      <c r="C12" s="347"/>
      <c r="D12" s="347"/>
      <c r="E12" s="347"/>
      <c r="F12" s="347"/>
      <c r="G12" s="347"/>
      <c r="H12" s="274"/>
      <c r="I12" s="183"/>
      <c r="J12" s="184"/>
      <c r="K12" s="182"/>
      <c r="O12" s="2049" t="s">
        <v>2093</v>
      </c>
      <c r="P12" s="380" t="s">
        <v>226</v>
      </c>
      <c r="Q12" s="345"/>
      <c r="R12" s="184"/>
      <c r="S12" s="184"/>
      <c r="T12" s="365" t="s">
        <v>305</v>
      </c>
      <c r="U12" s="272"/>
      <c r="V12" s="272"/>
      <c r="W12" s="272"/>
      <c r="X12" s="272"/>
      <c r="Y12" s="200"/>
      <c r="Z12" s="200"/>
      <c r="AA12" s="201"/>
    </row>
    <row r="13" spans="1:28" ht="13.5" customHeight="1" x14ac:dyDescent="0.2">
      <c r="A13" s="2206">
        <v>5016205060</v>
      </c>
      <c r="B13" s="2207"/>
      <c r="C13" s="2207"/>
      <c r="D13" s="2207"/>
      <c r="E13" s="2207"/>
      <c r="F13" s="2207"/>
      <c r="G13" s="2207"/>
      <c r="H13" s="2208"/>
      <c r="I13" s="185"/>
      <c r="J13" s="184"/>
      <c r="K13" s="182"/>
      <c r="L13" s="184"/>
      <c r="M13" s="184"/>
      <c r="N13" s="184"/>
      <c r="O13" s="184"/>
      <c r="P13" s="184"/>
      <c r="Q13" s="184"/>
      <c r="R13" s="184"/>
      <c r="S13" s="184"/>
      <c r="T13" s="2211" t="s">
        <v>2102</v>
      </c>
      <c r="U13" s="2212"/>
      <c r="V13" s="2212"/>
      <c r="W13" s="2212"/>
      <c r="X13" s="2212"/>
      <c r="Y13" s="2213"/>
      <c r="Z13" s="2213"/>
      <c r="AA13" s="2214"/>
    </row>
    <row r="14" spans="1:28" ht="14.1" customHeight="1" x14ac:dyDescent="0.2">
      <c r="A14" s="365" t="s">
        <v>829</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204" t="s">
        <v>2094</v>
      </c>
      <c r="B15" s="2209"/>
      <c r="C15" s="2209"/>
      <c r="D15" s="2209"/>
      <c r="E15" s="2209"/>
      <c r="F15" s="2209"/>
      <c r="G15" s="2209"/>
      <c r="H15" s="2210"/>
      <c r="T15" s="2176" t="s">
        <v>2103</v>
      </c>
      <c r="U15" s="2177"/>
      <c r="V15" s="2177"/>
      <c r="W15" s="2177"/>
      <c r="X15" s="2177"/>
      <c r="Y15" s="2215"/>
      <c r="Z15" s="2215"/>
      <c r="AA15" s="22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1" t="s">
        <v>2206</v>
      </c>
      <c r="B17" s="2234"/>
      <c r="C17" s="2234"/>
      <c r="D17" s="2234"/>
      <c r="E17" s="2234"/>
      <c r="F17" s="2234"/>
      <c r="G17" s="2234"/>
      <c r="H17" s="2235"/>
      <c r="T17" s="2221" t="s">
        <v>2104</v>
      </c>
      <c r="U17" s="2222"/>
      <c r="V17" s="2222"/>
      <c r="W17" s="2222"/>
      <c r="X17" s="2222"/>
      <c r="Y17" s="2222"/>
      <c r="Z17" s="2222"/>
      <c r="AA17" s="2223"/>
    </row>
    <row r="18" spans="1:27" ht="13.5" customHeight="1" x14ac:dyDescent="0.2">
      <c r="A18" s="365" t="s">
        <v>627</v>
      </c>
      <c r="B18" s="347"/>
      <c r="C18" s="343"/>
      <c r="D18" s="347"/>
      <c r="E18" s="347"/>
      <c r="F18" s="347"/>
      <c r="G18" s="347"/>
      <c r="H18" s="277"/>
      <c r="I18" s="2231" t="s">
        <v>784</v>
      </c>
      <c r="J18" s="2232"/>
      <c r="K18" s="2232"/>
      <c r="L18" s="2232"/>
      <c r="M18" s="2232"/>
      <c r="N18" s="2232"/>
      <c r="O18" s="2232"/>
      <c r="P18" s="2232"/>
      <c r="Q18" s="2232"/>
      <c r="R18" s="2232"/>
      <c r="S18" s="2233"/>
      <c r="T18" s="365" t="s">
        <v>827</v>
      </c>
      <c r="U18" s="272"/>
      <c r="V18" s="343"/>
      <c r="W18" s="271"/>
      <c r="X18" s="365" t="s">
        <v>306</v>
      </c>
      <c r="Y18" s="352"/>
      <c r="Z18" s="1964" t="s">
        <v>785</v>
      </c>
      <c r="AA18" s="201"/>
    </row>
    <row r="19" spans="1:27" ht="13.5" customHeight="1" x14ac:dyDescent="0.2">
      <c r="A19" s="2204" t="s">
        <v>2095</v>
      </c>
      <c r="B19" s="2205"/>
      <c r="C19" s="2205"/>
      <c r="D19" s="2205"/>
      <c r="E19" s="2205"/>
      <c r="F19" s="2205"/>
      <c r="G19" s="2205"/>
      <c r="H19" s="2203"/>
      <c r="I19" s="184"/>
      <c r="J19" s="379"/>
      <c r="K19" s="195"/>
      <c r="L19" s="193"/>
      <c r="M19" s="659" t="s">
        <v>360</v>
      </c>
      <c r="P19" s="181"/>
      <c r="Q19" s="181"/>
      <c r="R19" s="181"/>
      <c r="S19" s="185"/>
      <c r="T19" s="2204" t="s">
        <v>2105</v>
      </c>
      <c r="U19" s="2202"/>
      <c r="V19" s="2202"/>
      <c r="W19" s="2203"/>
      <c r="X19" s="2219" t="s">
        <v>2031</v>
      </c>
      <c r="Y19" s="2220"/>
      <c r="Z19" s="2217">
        <v>60031</v>
      </c>
      <c r="AA19" s="221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5" t="s">
        <v>1102</v>
      </c>
      <c r="Z20" s="200"/>
      <c r="AA20" s="201"/>
    </row>
    <row r="21" spans="1:27" ht="13.5" customHeight="1" x14ac:dyDescent="0.2">
      <c r="A21" s="2201" t="s">
        <v>2096</v>
      </c>
      <c r="B21" s="2202"/>
      <c r="C21" s="2202"/>
      <c r="D21" s="2202"/>
      <c r="E21" s="2202"/>
      <c r="F21" s="2202"/>
      <c r="G21" s="2202"/>
      <c r="H21" s="2203"/>
      <c r="I21" s="2227" t="s">
        <v>786</v>
      </c>
      <c r="J21" s="2190"/>
      <c r="K21" s="2190"/>
      <c r="L21" s="2190"/>
      <c r="M21" s="2190"/>
      <c r="N21" s="2190"/>
      <c r="O21" s="2190"/>
      <c r="P21" s="2190"/>
      <c r="Q21" s="2190"/>
      <c r="R21" s="2190"/>
      <c r="S21" s="2191"/>
      <c r="T21" s="2171" t="s">
        <v>2106</v>
      </c>
      <c r="U21" s="2172"/>
      <c r="V21" s="2172"/>
      <c r="W21" s="2172"/>
      <c r="X21" s="2185" t="s">
        <v>2107</v>
      </c>
      <c r="Y21" s="2183"/>
      <c r="Z21" s="2183"/>
      <c r="AA21" s="2184"/>
    </row>
    <row r="22" spans="1:27" ht="13.5" customHeight="1" x14ac:dyDescent="0.2">
      <c r="A22" s="367" t="s">
        <v>628</v>
      </c>
      <c r="B22" s="280"/>
      <c r="C22" s="280"/>
      <c r="D22" s="280"/>
      <c r="E22" s="280"/>
      <c r="F22" s="280"/>
      <c r="G22" s="280"/>
      <c r="H22" s="281"/>
      <c r="I22" s="2228" t="s">
        <v>1803</v>
      </c>
      <c r="J22" s="2229"/>
      <c r="K22" s="2229"/>
      <c r="L22" s="2229"/>
      <c r="M22" s="2229"/>
      <c r="N22" s="2229"/>
      <c r="O22" s="2229"/>
      <c r="P22" s="2229"/>
      <c r="Q22" s="2229"/>
      <c r="R22" s="2229"/>
      <c r="S22" s="2230"/>
      <c r="T22" s="365" t="s">
        <v>2027</v>
      </c>
      <c r="U22" s="272"/>
      <c r="V22" s="343"/>
      <c r="W22" s="272"/>
      <c r="X22" s="1965" t="s">
        <v>1630</v>
      </c>
      <c r="Z22" s="200"/>
      <c r="AA22" s="201"/>
    </row>
    <row r="23" spans="1:27" ht="13.5" customHeight="1" x14ac:dyDescent="0.2">
      <c r="A23" s="2224" t="s">
        <v>2097</v>
      </c>
      <c r="B23" s="2225"/>
      <c r="C23" s="2225"/>
      <c r="D23" s="2225"/>
      <c r="E23" s="2225"/>
      <c r="F23" s="2225"/>
      <c r="G23" s="2225"/>
      <c r="H23" s="2226"/>
      <c r="T23" s="2171" t="s">
        <v>2108</v>
      </c>
      <c r="U23" s="2172"/>
      <c r="V23" s="2172"/>
      <c r="W23" s="2172"/>
      <c r="X23" s="2182">
        <v>42736</v>
      </c>
      <c r="Y23" s="2183"/>
      <c r="Z23" s="2183"/>
      <c r="AA23" s="2184"/>
    </row>
    <row r="24" spans="1:27" ht="14.1" customHeight="1" x14ac:dyDescent="0.2">
      <c r="A24" s="368" t="s">
        <v>785</v>
      </c>
      <c r="B24" s="251"/>
      <c r="C24" s="251"/>
      <c r="D24" s="251"/>
      <c r="E24" s="251"/>
      <c r="F24" s="251"/>
      <c r="G24" s="251"/>
      <c r="H24" s="282"/>
      <c r="J24" s="171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201" t="s">
        <v>2098</v>
      </c>
      <c r="B25" s="2202"/>
      <c r="C25" s="2202"/>
      <c r="D25" s="2202"/>
      <c r="E25" s="2202"/>
      <c r="F25" s="2202"/>
      <c r="G25" s="2202"/>
      <c r="H25" s="2203"/>
      <c r="I25" s="660"/>
      <c r="J25" s="204"/>
      <c r="K25" s="204"/>
      <c r="L25" s="204"/>
      <c r="M25" s="204"/>
      <c r="N25" s="204"/>
      <c r="O25" s="204"/>
      <c r="P25" s="204"/>
      <c r="Q25" s="204"/>
      <c r="R25" s="204"/>
      <c r="S25" s="205"/>
      <c r="T25" s="2168" t="s">
        <v>2109</v>
      </c>
      <c r="U25" s="2169"/>
      <c r="V25" s="2169"/>
      <c r="W25" s="2169"/>
      <c r="X25" s="2169"/>
      <c r="Y25" s="2169"/>
      <c r="Z25" s="2169"/>
      <c r="AA25" s="21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0"/>
      <c r="B27" s="668"/>
      <c r="C27" s="674" t="s">
        <v>1383</v>
      </c>
      <c r="D27" s="668"/>
      <c r="E27" s="668"/>
      <c r="I27" s="2256" t="s">
        <v>2004</v>
      </c>
      <c r="J27" s="2232"/>
      <c r="K27" s="2232"/>
      <c r="L27" s="2232"/>
      <c r="M27" s="2232"/>
      <c r="N27" s="2232"/>
      <c r="O27" s="2232"/>
      <c r="P27" s="2232"/>
      <c r="Q27" s="2232"/>
      <c r="R27" s="2232"/>
      <c r="S27" s="2233"/>
      <c r="T27" s="1086"/>
      <c r="U27" s="1087"/>
      <c r="V27" s="1087"/>
      <c r="W27" s="1087"/>
      <c r="X27" s="1087"/>
      <c r="Y27" s="1087"/>
      <c r="Z27" s="1087"/>
      <c r="AA27" s="1088"/>
    </row>
    <row r="28" spans="1:27" ht="14.1" customHeight="1" x14ac:dyDescent="0.2">
      <c r="A28" s="179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1"/>
      <c r="B29" s="1092"/>
      <c r="C29" s="673" t="s">
        <v>981</v>
      </c>
      <c r="D29" s="661"/>
      <c r="E29" s="2050" t="s">
        <v>2093</v>
      </c>
      <c r="F29" s="1558" t="s">
        <v>1628</v>
      </c>
      <c r="G29" s="661"/>
      <c r="I29" s="275"/>
      <c r="J29" s="391" t="s">
        <v>2093</v>
      </c>
      <c r="K29" s="182" t="s">
        <v>675</v>
      </c>
      <c r="L29" s="391"/>
      <c r="M29" s="195" t="s">
        <v>106</v>
      </c>
      <c r="N29" s="186" t="s">
        <v>2037</v>
      </c>
      <c r="O29" s="186"/>
      <c r="P29" s="186"/>
      <c r="Q29" s="186"/>
      <c r="R29" s="186"/>
      <c r="S29" s="672"/>
      <c r="T29" s="56"/>
      <c r="U29" s="56"/>
      <c r="V29" s="56"/>
      <c r="W29" s="56"/>
      <c r="X29" s="56"/>
      <c r="Y29" s="56"/>
      <c r="Z29" s="56"/>
      <c r="AA29" s="1088"/>
    </row>
    <row r="30" spans="1:27" ht="13.5" customHeight="1" x14ac:dyDescent="0.2">
      <c r="A30" s="1792"/>
      <c r="B30" s="1092"/>
      <c r="C30" s="673" t="s">
        <v>1385</v>
      </c>
      <c r="D30" s="182"/>
      <c r="E30" s="182"/>
      <c r="F30" s="1280"/>
      <c r="G30" s="661"/>
      <c r="H30" s="661"/>
      <c r="I30" s="275"/>
      <c r="J30" s="391" t="s">
        <v>2093</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92"/>
      <c r="B31" s="1092"/>
      <c r="C31" s="673" t="s">
        <v>1386</v>
      </c>
      <c r="D31" s="182"/>
      <c r="E31" s="182"/>
      <c r="F31" s="182"/>
      <c r="G31" s="182"/>
      <c r="H31" s="182"/>
      <c r="I31" s="275"/>
      <c r="J31" s="391"/>
      <c r="K31" s="195" t="s">
        <v>1053</v>
      </c>
      <c r="L31" s="391" t="s">
        <v>2093</v>
      </c>
      <c r="M31" s="195" t="s">
        <v>106</v>
      </c>
      <c r="N31" s="186" t="s">
        <v>1787</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05"/>
      <c r="Q35" s="2202"/>
      <c r="R35" s="2202"/>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71" t="s">
        <v>2099</v>
      </c>
      <c r="B38" s="2234"/>
      <c r="C38" s="2234"/>
      <c r="D38" s="2234"/>
      <c r="E38" s="2234"/>
      <c r="F38" s="2202"/>
      <c r="G38" s="2202"/>
      <c r="H38" s="2203"/>
      <c r="I38" s="2250"/>
      <c r="J38" s="2177"/>
      <c r="K38" s="2177"/>
      <c r="L38" s="2177"/>
      <c r="M38" s="2177"/>
      <c r="N38" s="2177"/>
      <c r="O38" s="2177"/>
      <c r="P38" s="2174"/>
      <c r="Q38" s="2174"/>
      <c r="R38" s="2174"/>
      <c r="S38" s="2175"/>
      <c r="T38" s="2176"/>
      <c r="U38" s="2177"/>
      <c r="V38" s="2177"/>
      <c r="W38" s="2177"/>
      <c r="X38" s="2174"/>
      <c r="Y38" s="2174"/>
      <c r="Z38" s="2174"/>
      <c r="AA38" s="2175"/>
    </row>
    <row r="39" spans="1:27" ht="12" customHeight="1" x14ac:dyDescent="0.2">
      <c r="A39" s="2254" t="s">
        <v>628</v>
      </c>
      <c r="B39" s="2255"/>
      <c r="C39" s="343"/>
      <c r="D39" s="340"/>
      <c r="E39" s="340"/>
      <c r="F39" s="350"/>
      <c r="G39" s="340"/>
      <c r="H39" s="277"/>
      <c r="I39" s="2254" t="s">
        <v>628</v>
      </c>
      <c r="J39" s="2255"/>
      <c r="K39" s="2255"/>
      <c r="L39" s="2255"/>
      <c r="M39" s="2255"/>
      <c r="N39" s="337"/>
      <c r="O39" s="343"/>
      <c r="P39" s="343"/>
      <c r="Q39" s="349"/>
      <c r="R39" s="343"/>
      <c r="S39" s="277"/>
      <c r="T39" s="343" t="s">
        <v>628</v>
      </c>
      <c r="U39" s="272"/>
      <c r="V39" s="343"/>
      <c r="W39" s="271"/>
      <c r="X39" s="349"/>
      <c r="Y39" s="200"/>
      <c r="Z39" s="200"/>
      <c r="AA39" s="201"/>
    </row>
    <row r="40" spans="1:27" ht="13.5" customHeight="1" x14ac:dyDescent="0.2">
      <c r="A40" s="2257"/>
      <c r="B40" s="2258"/>
      <c r="C40" s="2259"/>
      <c r="D40" s="2259"/>
      <c r="E40" s="2259"/>
      <c r="F40" s="2260"/>
      <c r="G40" s="2260"/>
      <c r="H40" s="2261"/>
      <c r="I40" s="2178"/>
      <c r="J40" s="2180"/>
      <c r="K40" s="2180"/>
      <c r="L40" s="2180"/>
      <c r="M40" s="2180"/>
      <c r="N40" s="2180"/>
      <c r="O40" s="2180"/>
      <c r="P40" s="2180"/>
      <c r="Q40" s="2180"/>
      <c r="R40" s="2180"/>
      <c r="S40" s="2181"/>
      <c r="T40" s="2178"/>
      <c r="U40" s="2179"/>
      <c r="V40" s="2180"/>
      <c r="W40" s="2180"/>
      <c r="X40" s="2180"/>
      <c r="Y40" s="2180"/>
      <c r="Z40" s="2180"/>
      <c r="AA40" s="21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04" t="s">
        <v>2100</v>
      </c>
      <c r="B42" s="2202"/>
      <c r="C42" s="2203"/>
      <c r="D42" s="2219" t="s">
        <v>2101</v>
      </c>
      <c r="E42" s="2202"/>
      <c r="F42" s="2202"/>
      <c r="G42" s="2202"/>
      <c r="H42" s="2203"/>
      <c r="I42" s="2176"/>
      <c r="J42" s="2174"/>
      <c r="K42" s="2174"/>
      <c r="L42" s="2174"/>
      <c r="M42" s="2174"/>
      <c r="N42" s="2174"/>
      <c r="O42" s="2175"/>
      <c r="P42" s="2173"/>
      <c r="Q42" s="2174"/>
      <c r="R42" s="2174"/>
      <c r="S42" s="2175"/>
      <c r="T42" s="2176"/>
      <c r="U42" s="2174"/>
      <c r="V42" s="2174"/>
      <c r="W42" s="2175"/>
      <c r="X42" s="2173"/>
      <c r="Y42" s="2174"/>
      <c r="Z42" s="2174"/>
      <c r="AA42" s="21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51"/>
      <c r="B44" s="2252"/>
      <c r="C44" s="2252"/>
      <c r="D44" s="2252"/>
      <c r="E44" s="2252"/>
      <c r="F44" s="2252"/>
      <c r="G44" s="2252"/>
      <c r="H44" s="2253"/>
      <c r="I44" s="2246"/>
      <c r="J44" s="2248"/>
      <c r="K44" s="2248"/>
      <c r="L44" s="2248"/>
      <c r="M44" s="2248"/>
      <c r="N44" s="2248"/>
      <c r="O44" s="2248"/>
      <c r="P44" s="2248"/>
      <c r="Q44" s="2248"/>
      <c r="R44" s="2248"/>
      <c r="S44" s="2249"/>
      <c r="T44" s="2246"/>
      <c r="U44" s="2247"/>
      <c r="V44" s="2247"/>
      <c r="W44" s="2247"/>
      <c r="X44" s="2247"/>
      <c r="Y44" s="2247"/>
      <c r="Z44" s="2248"/>
      <c r="AA44" s="2249"/>
    </row>
    <row r="45" spans="1:27" ht="13.5" customHeight="1" x14ac:dyDescent="0.2">
      <c r="A45" s="196" t="s">
        <v>201</v>
      </c>
      <c r="Q45" s="196" t="s">
        <v>1782</v>
      </c>
      <c r="R45" s="196"/>
      <c r="S45" s="196"/>
      <c r="T45" s="1713"/>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5" t="s">
        <v>23</v>
      </c>
    </row>
    <row r="5" spans="1:5" x14ac:dyDescent="0.2">
      <c r="A5" s="11" t="s">
        <v>203</v>
      </c>
      <c r="C5" s="216" t="s">
        <v>1390</v>
      </c>
      <c r="D5" s="605" t="s">
        <v>11</v>
      </c>
      <c r="E5" s="1715" t="s">
        <v>23</v>
      </c>
    </row>
    <row r="6" spans="1:5" x14ac:dyDescent="0.2">
      <c r="A6" s="11" t="s">
        <v>202</v>
      </c>
      <c r="C6" s="216" t="s">
        <v>1390</v>
      </c>
      <c r="D6" s="604" t="s">
        <v>12</v>
      </c>
      <c r="E6" s="1715" t="s">
        <v>1117</v>
      </c>
    </row>
    <row r="7" spans="1:5" x14ac:dyDescent="0.2">
      <c r="A7" s="11" t="s">
        <v>1157</v>
      </c>
      <c r="C7" s="216" t="s">
        <v>1390</v>
      </c>
      <c r="D7" s="605" t="s">
        <v>13</v>
      </c>
      <c r="E7" s="1715" t="s">
        <v>1118</v>
      </c>
    </row>
    <row r="8" spans="1:5" x14ac:dyDescent="0.2">
      <c r="A8" s="11" t="s">
        <v>448</v>
      </c>
      <c r="C8" s="216" t="s">
        <v>1390</v>
      </c>
      <c r="D8" s="605"/>
      <c r="E8" s="606"/>
    </row>
    <row r="9" spans="1:5" x14ac:dyDescent="0.2">
      <c r="B9" s="604" t="s">
        <v>778</v>
      </c>
      <c r="C9" s="604" t="s">
        <v>1390</v>
      </c>
      <c r="D9" s="605" t="s">
        <v>14</v>
      </c>
      <c r="E9" s="1715" t="s">
        <v>24</v>
      </c>
    </row>
    <row r="10" spans="1:5" x14ac:dyDescent="0.2">
      <c r="B10" s="604" t="s">
        <v>1150</v>
      </c>
      <c r="C10" s="216" t="s">
        <v>1390</v>
      </c>
      <c r="D10" s="605"/>
      <c r="E10" s="606"/>
    </row>
    <row r="11" spans="1:5" x14ac:dyDescent="0.2">
      <c r="B11" s="604" t="s">
        <v>335</v>
      </c>
      <c r="C11" s="216" t="s">
        <v>1390</v>
      </c>
      <c r="D11" s="605" t="s">
        <v>15</v>
      </c>
      <c r="E11" s="1715" t="s">
        <v>1376</v>
      </c>
    </row>
    <row r="12" spans="1:5" x14ac:dyDescent="0.2">
      <c r="B12" s="605" t="s">
        <v>779</v>
      </c>
      <c r="C12" s="216" t="s">
        <v>1390</v>
      </c>
      <c r="D12" s="605" t="s">
        <v>16</v>
      </c>
      <c r="E12" s="1715" t="s">
        <v>1228</v>
      </c>
    </row>
    <row r="13" spans="1:5" x14ac:dyDescent="0.2">
      <c r="B13" s="604" t="s">
        <v>1369</v>
      </c>
      <c r="C13" s="216" t="s">
        <v>1390</v>
      </c>
      <c r="D13" s="605" t="s">
        <v>17</v>
      </c>
      <c r="E13" s="1715" t="s">
        <v>739</v>
      </c>
    </row>
    <row r="14" spans="1:5" x14ac:dyDescent="0.2">
      <c r="A14" s="11" t="s">
        <v>597</v>
      </c>
      <c r="B14" s="604"/>
      <c r="D14" s="605"/>
      <c r="E14" s="606"/>
    </row>
    <row r="15" spans="1:5" x14ac:dyDescent="0.2">
      <c r="A15" s="597"/>
      <c r="B15" s="216" t="s">
        <v>1626</v>
      </c>
      <c r="D15" s="605" t="s">
        <v>741</v>
      </c>
      <c r="E15" s="1715" t="s">
        <v>740</v>
      </c>
    </row>
    <row r="16" spans="1:5" x14ac:dyDescent="0.2">
      <c r="A16" s="597"/>
      <c r="B16" s="216" t="s">
        <v>231</v>
      </c>
      <c r="C16" s="216" t="s">
        <v>1390</v>
      </c>
      <c r="D16" s="605" t="s">
        <v>18</v>
      </c>
      <c r="E16" s="1715" t="s">
        <v>1229</v>
      </c>
    </row>
    <row r="17" spans="1:5" x14ac:dyDescent="0.2">
      <c r="A17" s="597"/>
      <c r="B17" s="216" t="s">
        <v>232</v>
      </c>
      <c r="C17" s="216" t="s">
        <v>1390</v>
      </c>
      <c r="D17" s="605" t="s">
        <v>789</v>
      </c>
      <c r="E17" s="1715" t="s">
        <v>1230</v>
      </c>
    </row>
    <row r="18" spans="1:5" x14ac:dyDescent="0.2">
      <c r="B18" s="604" t="s">
        <v>1167</v>
      </c>
      <c r="C18" s="216" t="s">
        <v>1390</v>
      </c>
    </row>
    <row r="19" spans="1:5" x14ac:dyDescent="0.2">
      <c r="B19" s="604" t="s">
        <v>1168</v>
      </c>
      <c r="D19" s="605" t="s">
        <v>19</v>
      </c>
      <c r="E19" s="1715" t="s">
        <v>54</v>
      </c>
    </row>
    <row r="20" spans="1:5" x14ac:dyDescent="0.2">
      <c r="A20" s="11" t="s">
        <v>1306</v>
      </c>
      <c r="C20" s="216" t="s">
        <v>1390</v>
      </c>
      <c r="D20" s="605"/>
      <c r="E20" s="606"/>
    </row>
    <row r="21" spans="1:5" x14ac:dyDescent="0.2">
      <c r="B21" s="604" t="s">
        <v>1401</v>
      </c>
      <c r="C21" s="216" t="s">
        <v>1390</v>
      </c>
      <c r="D21" s="605" t="s">
        <v>20</v>
      </c>
      <c r="E21" s="1715" t="s">
        <v>1377</v>
      </c>
    </row>
    <row r="22" spans="1:5" x14ac:dyDescent="0.2">
      <c r="B22" s="604" t="s">
        <v>1627</v>
      </c>
      <c r="C22" s="216" t="s">
        <v>1390</v>
      </c>
      <c r="D22" s="605" t="s">
        <v>21</v>
      </c>
      <c r="E22" s="1715" t="s">
        <v>1231</v>
      </c>
    </row>
    <row r="23" spans="1:5" x14ac:dyDescent="0.2">
      <c r="A23" s="11" t="s">
        <v>403</v>
      </c>
      <c r="C23" s="216" t="s">
        <v>1390</v>
      </c>
      <c r="D23" s="604" t="s">
        <v>742</v>
      </c>
      <c r="E23" s="1715" t="s">
        <v>1135</v>
      </c>
    </row>
    <row r="24" spans="1:5" x14ac:dyDescent="0.2">
      <c r="A24" s="1620" t="s">
        <v>1780</v>
      </c>
      <c r="C24" s="216" t="s">
        <v>1390</v>
      </c>
      <c r="D24" s="604" t="s">
        <v>1727</v>
      </c>
      <c r="E24" s="1715" t="s">
        <v>1136</v>
      </c>
    </row>
    <row r="25" spans="1:5" x14ac:dyDescent="0.2">
      <c r="A25" s="11" t="s">
        <v>1158</v>
      </c>
      <c r="C25" s="216" t="s">
        <v>1390</v>
      </c>
      <c r="D25" s="605" t="s">
        <v>22</v>
      </c>
      <c r="E25" s="1715" t="s">
        <v>1232</v>
      </c>
    </row>
    <row r="26" spans="1:5" x14ac:dyDescent="0.2">
      <c r="A26" s="11" t="s">
        <v>1267</v>
      </c>
      <c r="C26" s="216" t="s">
        <v>1390</v>
      </c>
      <c r="D26" s="605" t="s">
        <v>662</v>
      </c>
      <c r="E26" s="1715" t="s">
        <v>1233</v>
      </c>
    </row>
    <row r="27" spans="1:5" x14ac:dyDescent="0.2">
      <c r="A27" s="11" t="s">
        <v>404</v>
      </c>
      <c r="C27" s="216" t="s">
        <v>1390</v>
      </c>
      <c r="D27" s="605" t="s">
        <v>656</v>
      </c>
      <c r="E27" s="1715" t="s">
        <v>791</v>
      </c>
    </row>
    <row r="28" spans="1:5" x14ac:dyDescent="0.2">
      <c r="A28" s="11" t="s">
        <v>792</v>
      </c>
      <c r="D28" s="605" t="s">
        <v>793</v>
      </c>
      <c r="E28" s="1715" t="s">
        <v>1690</v>
      </c>
    </row>
    <row r="29" spans="1:5" x14ac:dyDescent="0.2">
      <c r="A29" s="1620" t="s">
        <v>1700</v>
      </c>
      <c r="D29" s="605" t="s">
        <v>1728</v>
      </c>
      <c r="E29" s="1715" t="s">
        <v>1699</v>
      </c>
    </row>
    <row r="30" spans="1:5" x14ac:dyDescent="0.2">
      <c r="A30" s="328" t="s">
        <v>1295</v>
      </c>
      <c r="C30" s="216" t="s">
        <v>1390</v>
      </c>
      <c r="D30" s="605" t="s">
        <v>43</v>
      </c>
      <c r="E30" s="1715" t="s">
        <v>1160</v>
      </c>
    </row>
    <row r="31" spans="1:5" x14ac:dyDescent="0.2">
      <c r="A31" s="1620" t="s">
        <v>2034</v>
      </c>
      <c r="C31" s="216" t="s">
        <v>1390</v>
      </c>
      <c r="D31" s="604"/>
      <c r="E31" s="606"/>
    </row>
    <row r="32" spans="1:5" x14ac:dyDescent="0.2">
      <c r="B32" s="604" t="s">
        <v>1296</v>
      </c>
      <c r="C32" s="216" t="s">
        <v>1390</v>
      </c>
      <c r="D32" s="605" t="s">
        <v>2035</v>
      </c>
      <c r="E32" s="1715"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6" t="s">
        <v>1793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1788</v>
      </c>
    </row>
    <row r="69" spans="1:9" ht="12.2" customHeight="1" x14ac:dyDescent="0.2">
      <c r="A69" s="600"/>
      <c r="B69" s="1977" t="s">
        <v>2036</v>
      </c>
    </row>
    <row r="70" spans="1:9" ht="4.5" customHeight="1" x14ac:dyDescent="0.2"/>
    <row r="71" spans="1:9" ht="3.75" customHeight="1" x14ac:dyDescent="0.2"/>
    <row r="72" spans="1:9" ht="12.2" customHeight="1" x14ac:dyDescent="0.2">
      <c r="A72" s="1279" t="s">
        <v>1404</v>
      </c>
    </row>
    <row r="73" spans="1:9" ht="12.2" customHeight="1" x14ac:dyDescent="0.2">
      <c r="A73" s="1568" t="s">
        <v>1730</v>
      </c>
      <c r="C73" s="627"/>
      <c r="D73" s="619"/>
      <c r="E73" s="157"/>
      <c r="F73" s="157"/>
      <c r="G73" s="157"/>
      <c r="H73" s="157"/>
      <c r="I73" s="33"/>
    </row>
    <row r="74" spans="1:9" ht="11.25" customHeight="1" x14ac:dyDescent="0.2">
      <c r="A74" s="597"/>
      <c r="B74" s="216" t="s">
        <v>1732</v>
      </c>
      <c r="C74" s="627"/>
      <c r="D74" s="1565"/>
      <c r="E74" s="1565"/>
      <c r="F74" s="1565"/>
      <c r="G74" s="1565"/>
      <c r="H74" s="1565"/>
      <c r="I74" s="33"/>
    </row>
    <row r="75" spans="1:9" ht="12.2" customHeight="1" x14ac:dyDescent="0.2">
      <c r="A75" s="1568" t="s">
        <v>1731</v>
      </c>
      <c r="C75" s="627"/>
      <c r="D75" s="1565"/>
      <c r="E75" s="1565"/>
      <c r="F75" s="1565"/>
      <c r="G75" s="1565"/>
      <c r="H75" s="1565"/>
      <c r="I75" s="33"/>
    </row>
    <row r="76" spans="1:9" ht="11.25" customHeight="1" x14ac:dyDescent="0.2">
      <c r="B76" s="216" t="s">
        <v>1762</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65" t="s">
        <v>1389</v>
      </c>
      <c r="B2" s="2266"/>
      <c r="C2" s="2266"/>
      <c r="D2" s="2266"/>
      <c r="E2" s="2266"/>
      <c r="F2" s="2266"/>
      <c r="G2" s="2266"/>
      <c r="H2" s="2266"/>
      <c r="I2" s="2266"/>
    </row>
    <row r="3" spans="1:9" s="33" customFormat="1" ht="6" customHeight="1" x14ac:dyDescent="0.2">
      <c r="A3" s="52"/>
      <c r="B3" s="52"/>
      <c r="C3" s="621"/>
      <c r="D3" s="717"/>
      <c r="E3" s="404"/>
    </row>
    <row r="4" spans="1:9" x14ac:dyDescent="0.2">
      <c r="A4" s="7"/>
      <c r="B4" s="398"/>
      <c r="C4" s="2272" t="s">
        <v>497</v>
      </c>
      <c r="D4" s="2273"/>
      <c r="E4" s="2273"/>
      <c r="F4" s="2273"/>
      <c r="G4" s="2273"/>
      <c r="H4" s="2273"/>
    </row>
    <row r="5" spans="1:9" x14ac:dyDescent="0.2">
      <c r="A5" s="7"/>
      <c r="B5" s="332"/>
      <c r="C5" s="175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1854</v>
      </c>
    </row>
    <row r="17" spans="1:4" s="33" customFormat="1" ht="6" customHeight="1" x14ac:dyDescent="0.2">
      <c r="A17" s="30"/>
      <c r="B17" s="36"/>
      <c r="C17" s="620"/>
      <c r="D17" s="1011"/>
    </row>
    <row r="18" spans="1:4" s="33" customFormat="1" x14ac:dyDescent="0.2">
      <c r="A18" s="30"/>
      <c r="B18" s="678"/>
      <c r="C18" s="620">
        <v>7</v>
      </c>
      <c r="D18" s="291" t="s">
        <v>1853</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9" t="s">
        <v>2002</v>
      </c>
    </row>
    <row r="30" spans="1:4" s="33" customFormat="1" x14ac:dyDescent="0.2">
      <c r="A30" s="30"/>
      <c r="B30" s="1747"/>
      <c r="C30" s="620"/>
      <c r="D30" s="1618" t="s">
        <v>2003</v>
      </c>
    </row>
    <row r="31" spans="1:4" s="33" customFormat="1" x14ac:dyDescent="0.2">
      <c r="A31" s="30"/>
      <c r="B31" s="1747"/>
      <c r="C31" s="620"/>
      <c r="D31" s="1748" t="s">
        <v>1852</v>
      </c>
    </row>
    <row r="32" spans="1:4" s="33" customFormat="1" ht="8.25" customHeight="1" x14ac:dyDescent="0.2">
      <c r="A32" s="30"/>
      <c r="B32" s="36"/>
      <c r="C32" s="620"/>
      <c r="D32" s="454"/>
    </row>
    <row r="33" spans="1:9" s="33" customFormat="1" x14ac:dyDescent="0.2">
      <c r="A33" s="2267" t="s">
        <v>2038</v>
      </c>
      <c r="B33" s="2268"/>
      <c r="C33" s="2268"/>
      <c r="D33" s="2268"/>
      <c r="E33" s="2269"/>
      <c r="F33" s="2269"/>
      <c r="G33" s="2269"/>
      <c r="H33" s="2269"/>
      <c r="I33" s="22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67" t="s">
        <v>358</v>
      </c>
      <c r="B45" s="2270"/>
      <c r="C45" s="2270"/>
      <c r="D45" s="2270"/>
      <c r="E45" s="2271"/>
      <c r="F45" s="2271"/>
      <c r="G45" s="2271"/>
      <c r="H45" s="2271"/>
      <c r="I45" s="22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1862</v>
      </c>
      <c r="E51" s="27"/>
      <c r="F51" s="1602"/>
      <c r="G51" s="1774" t="s">
        <v>1861</v>
      </c>
      <c r="H51" s="2019"/>
      <c r="I51" s="9" t="s">
        <v>1911</v>
      </c>
    </row>
    <row r="52" spans="1:9" s="33" customFormat="1" x14ac:dyDescent="0.2">
      <c r="A52" s="30"/>
      <c r="B52" s="679"/>
      <c r="C52" s="627">
        <v>23</v>
      </c>
      <c r="D52" s="403" t="s">
        <v>1683</v>
      </c>
      <c r="E52" s="27"/>
      <c r="F52" s="1602"/>
    </row>
    <row r="53" spans="1:9" s="33" customFormat="1" x14ac:dyDescent="0.2">
      <c r="A53" s="1035"/>
      <c r="B53" s="1557"/>
      <c r="C53" s="1557"/>
      <c r="D53" s="291" t="s">
        <v>1676</v>
      </c>
      <c r="E53" s="3"/>
      <c r="F53" s="3"/>
      <c r="G53" s="3"/>
      <c r="H53" s="3"/>
      <c r="I53" s="3"/>
    </row>
    <row r="54" spans="1:9" s="33" customFormat="1" x14ac:dyDescent="0.2">
      <c r="A54" s="1035"/>
      <c r="B54" s="1557"/>
      <c r="E54" s="3"/>
      <c r="F54" s="3"/>
      <c r="G54" s="3"/>
      <c r="H54" s="3"/>
      <c r="I54" s="3"/>
    </row>
    <row r="55" spans="1:9" s="33" customFormat="1" ht="12.75" customHeight="1" x14ac:dyDescent="0.2">
      <c r="A55" s="1783"/>
      <c r="B55" s="2274"/>
      <c r="C55" s="2275"/>
      <c r="D55" s="2275"/>
      <c r="E55" s="2275"/>
      <c r="F55" s="2275"/>
      <c r="G55" s="2275"/>
      <c r="H55" s="2276"/>
      <c r="I55" s="3"/>
    </row>
    <row r="56" spans="1:9" s="33" customFormat="1" x14ac:dyDescent="0.2">
      <c r="A56" s="1783"/>
      <c r="B56" s="2277"/>
      <c r="C56" s="2278"/>
      <c r="D56" s="2278"/>
      <c r="E56" s="2278"/>
      <c r="F56" s="2278"/>
      <c r="G56" s="2278"/>
      <c r="H56" s="2279"/>
      <c r="I56" s="3"/>
    </row>
    <row r="57" spans="1:9" s="33" customFormat="1" x14ac:dyDescent="0.2">
      <c r="A57" s="1783"/>
      <c r="B57" s="2277"/>
      <c r="C57" s="2278"/>
      <c r="D57" s="2278"/>
      <c r="E57" s="2278"/>
      <c r="F57" s="2278"/>
      <c r="G57" s="2278"/>
      <c r="H57" s="2279"/>
      <c r="I57" s="3"/>
    </row>
    <row r="58" spans="1:9" s="33" customFormat="1" x14ac:dyDescent="0.2">
      <c r="A58" s="1783"/>
      <c r="B58" s="2277"/>
      <c r="C58" s="2278"/>
      <c r="D58" s="2278"/>
      <c r="E58" s="2278"/>
      <c r="F58" s="2278"/>
      <c r="G58" s="2278"/>
      <c r="H58" s="2279"/>
      <c r="I58" s="3"/>
    </row>
    <row r="59" spans="1:9" s="33" customFormat="1" x14ac:dyDescent="0.2">
      <c r="A59" s="1783"/>
      <c r="B59" s="2277"/>
      <c r="C59" s="2278"/>
      <c r="D59" s="2278"/>
      <c r="E59" s="2278"/>
      <c r="F59" s="2278"/>
      <c r="G59" s="2278"/>
      <c r="H59" s="2279"/>
      <c r="I59" s="3"/>
    </row>
    <row r="60" spans="1:9" s="33" customFormat="1" x14ac:dyDescent="0.2">
      <c r="A60" s="1783"/>
      <c r="B60" s="2277"/>
      <c r="C60" s="2278"/>
      <c r="D60" s="2278"/>
      <c r="E60" s="2278"/>
      <c r="F60" s="2278"/>
      <c r="G60" s="2278"/>
      <c r="H60" s="2279"/>
      <c r="I60" s="3"/>
    </row>
    <row r="61" spans="1:9" s="33" customFormat="1" x14ac:dyDescent="0.2">
      <c r="A61" s="1783"/>
      <c r="B61" s="2277"/>
      <c r="C61" s="2278"/>
      <c r="D61" s="2278"/>
      <c r="E61" s="2278"/>
      <c r="F61" s="2278"/>
      <c r="G61" s="2278"/>
      <c r="H61" s="2279"/>
      <c r="I61" s="3"/>
    </row>
    <row r="62" spans="1:9" s="33" customFormat="1" x14ac:dyDescent="0.2">
      <c r="A62" s="1783"/>
      <c r="B62" s="2277"/>
      <c r="C62" s="2278"/>
      <c r="D62" s="2278"/>
      <c r="E62" s="2278"/>
      <c r="F62" s="2278"/>
      <c r="G62" s="2278"/>
      <c r="H62" s="2279"/>
      <c r="I62" s="3"/>
    </row>
    <row r="63" spans="1:9" s="33" customFormat="1" x14ac:dyDescent="0.2">
      <c r="A63" s="1783"/>
      <c r="B63" s="2277"/>
      <c r="C63" s="2278"/>
      <c r="D63" s="2278"/>
      <c r="E63" s="2278"/>
      <c r="F63" s="2278"/>
      <c r="G63" s="2278"/>
      <c r="H63" s="2279"/>
      <c r="I63" s="3"/>
    </row>
    <row r="64" spans="1:9" s="33" customFormat="1" x14ac:dyDescent="0.2">
      <c r="A64" s="1783"/>
      <c r="B64" s="2277"/>
      <c r="C64" s="2278"/>
      <c r="D64" s="2278"/>
      <c r="E64" s="2278"/>
      <c r="F64" s="2278"/>
      <c r="G64" s="2278"/>
      <c r="H64" s="2279"/>
      <c r="I64" s="3"/>
    </row>
    <row r="65" spans="1:9" s="33" customFormat="1" ht="9" customHeight="1" x14ac:dyDescent="0.2">
      <c r="A65" s="1784"/>
      <c r="B65" s="2280"/>
      <c r="C65" s="2281"/>
      <c r="D65" s="2281"/>
      <c r="E65" s="2281"/>
      <c r="F65" s="2281"/>
      <c r="G65" s="2281"/>
      <c r="H65" s="2282"/>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267" t="s">
        <v>1636</v>
      </c>
      <c r="B68" s="2270"/>
      <c r="C68" s="2270"/>
      <c r="D68" s="2270"/>
      <c r="E68" s="2271"/>
      <c r="F68" s="2271"/>
      <c r="G68" s="2271"/>
      <c r="H68" s="2271"/>
      <c r="I68" s="2271"/>
    </row>
    <row r="69" spans="1:9" s="33" customFormat="1" x14ac:dyDescent="0.2">
      <c r="A69" s="30"/>
      <c r="C69" s="1562"/>
      <c r="D69" s="1567" t="s">
        <v>1635</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1795</v>
      </c>
      <c r="B71" s="1603"/>
      <c r="C71" s="1556"/>
      <c r="D71" s="1556"/>
      <c r="E71" s="1556"/>
      <c r="F71" s="1556"/>
      <c r="G71" s="1556"/>
      <c r="H71" s="1556"/>
    </row>
    <row r="72" spans="1:9" s="33" customFormat="1" x14ac:dyDescent="0.2">
      <c r="A72" s="24" t="s">
        <v>1794</v>
      </c>
      <c r="B72" s="1603"/>
      <c r="C72" s="1556"/>
      <c r="D72" s="1556"/>
      <c r="E72" s="1556"/>
      <c r="F72" s="1556"/>
      <c r="G72" s="1556"/>
      <c r="H72" s="1556"/>
    </row>
    <row r="73" spans="1:9" s="33" customFormat="1" x14ac:dyDescent="0.2">
      <c r="A73" s="24" t="s">
        <v>2000</v>
      </c>
      <c r="B73" s="1603"/>
      <c r="C73" s="1556"/>
      <c r="D73" s="1556"/>
      <c r="E73" s="1556"/>
      <c r="F73" s="1556"/>
      <c r="G73" s="1556"/>
      <c r="H73" s="1556"/>
    </row>
    <row r="74" spans="1:9" s="33" customFormat="1" ht="22.5" customHeight="1" x14ac:dyDescent="0.2">
      <c r="A74" s="454" t="s">
        <v>1796</v>
      </c>
      <c r="B74" s="1603"/>
      <c r="C74" s="1556"/>
      <c r="D74" s="1556"/>
      <c r="E74" s="1556"/>
      <c r="F74" s="1556"/>
      <c r="G74" s="1556"/>
      <c r="H74" s="1556"/>
    </row>
    <row r="75" spans="1:9" s="33" customFormat="1" x14ac:dyDescent="0.2">
      <c r="C75" s="627">
        <v>24</v>
      </c>
      <c r="D75" s="389" t="s">
        <v>1643</v>
      </c>
      <c r="G75" s="1281" t="s">
        <v>1633</v>
      </c>
      <c r="H75" s="1593">
        <v>42613</v>
      </c>
    </row>
    <row r="76" spans="1:9" s="33" customFormat="1" ht="6" customHeight="1" x14ac:dyDescent="0.2">
      <c r="A76" s="30"/>
      <c r="B76" s="1604"/>
      <c r="C76" s="627"/>
      <c r="D76" s="389"/>
      <c r="E76" s="27"/>
      <c r="F76" s="1602"/>
    </row>
    <row r="77" spans="1:9" s="33" customFormat="1" x14ac:dyDescent="0.2">
      <c r="A77" s="30"/>
      <c r="B77" s="1604"/>
      <c r="C77" s="627">
        <v>25</v>
      </c>
      <c r="D77" s="389" t="s">
        <v>1644</v>
      </c>
      <c r="E77" s="27"/>
      <c r="F77" s="1602"/>
      <c r="H77" s="157"/>
    </row>
    <row r="78" spans="1:9" s="33" customFormat="1" x14ac:dyDescent="0.2">
      <c r="A78" s="30"/>
      <c r="B78" s="1604"/>
      <c r="C78" s="627"/>
      <c r="D78" s="389" t="s">
        <v>1650</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286" t="s">
        <v>1632</v>
      </c>
      <c r="B81" s="2286"/>
      <c r="C81" s="2286"/>
      <c r="D81" s="2287"/>
      <c r="E81" s="1606" t="s">
        <v>1677</v>
      </c>
      <c r="F81" s="1606" t="s">
        <v>1678</v>
      </c>
      <c r="G81" s="1606" t="s">
        <v>1679</v>
      </c>
      <c r="H81" s="1606" t="s">
        <v>1680</v>
      </c>
      <c r="I81" s="1606" t="s">
        <v>1681</v>
      </c>
      <c r="J81" s="1607" t="s">
        <v>163</v>
      </c>
    </row>
    <row r="82" spans="1:10" s="33" customFormat="1" ht="13.5" customHeight="1" thickTop="1" x14ac:dyDescent="0.2">
      <c r="A82" s="1770" t="s">
        <v>1834</v>
      </c>
      <c r="B82" s="1771"/>
      <c r="C82" s="1772"/>
      <c r="D82" s="1773"/>
      <c r="E82" s="1720"/>
      <c r="F82" s="1720"/>
      <c r="G82" s="1720"/>
      <c r="H82" s="1720"/>
      <c r="I82" s="1720"/>
      <c r="J82" s="1717"/>
    </row>
    <row r="83" spans="1:10" s="33" customFormat="1" ht="13.5" customHeight="1" x14ac:dyDescent="0.2">
      <c r="A83" s="1753" t="s">
        <v>1859</v>
      </c>
      <c r="B83" s="1767"/>
      <c r="C83" s="1768"/>
      <c r="D83" s="1769"/>
      <c r="E83" s="1766"/>
      <c r="F83" s="1718"/>
      <c r="G83" s="1718"/>
      <c r="H83" s="1718"/>
      <c r="I83" s="1718"/>
      <c r="J83" s="1745">
        <f>SUM(E83:I83)</f>
        <v>0</v>
      </c>
    </row>
    <row r="84" spans="1:10" s="33" customFormat="1" ht="13.5" customHeight="1" x14ac:dyDescent="0.2">
      <c r="A84" s="1763"/>
      <c r="B84" s="1764"/>
      <c r="C84" s="1765"/>
      <c r="D84" s="1608"/>
      <c r="E84" s="1720"/>
      <c r="F84" s="1720"/>
      <c r="G84" s="1720"/>
      <c r="H84" s="1720"/>
      <c r="I84" s="1720"/>
      <c r="J84" s="1717"/>
    </row>
    <row r="85" spans="1:10" s="33" customFormat="1" ht="13.5" customHeight="1" x14ac:dyDescent="0.2">
      <c r="A85" s="1754" t="s">
        <v>1634</v>
      </c>
      <c r="B85" s="1755"/>
      <c r="C85" s="1756"/>
      <c r="D85" s="1608"/>
      <c r="E85" s="1720"/>
      <c r="F85" s="1720"/>
      <c r="G85" s="1720"/>
      <c r="H85" s="1720"/>
      <c r="I85" s="1720"/>
      <c r="J85" s="1717"/>
    </row>
    <row r="86" spans="1:10" s="33" customFormat="1" ht="13.5" customHeight="1" x14ac:dyDescent="0.2">
      <c r="A86" s="1757" t="s">
        <v>1860</v>
      </c>
      <c r="B86" s="1758"/>
      <c r="C86" s="1759"/>
      <c r="D86" s="1609"/>
      <c r="E86" s="2051">
        <v>585049</v>
      </c>
      <c r="F86" s="1718"/>
      <c r="G86" s="1718"/>
      <c r="H86" s="1718"/>
      <c r="I86" s="1718"/>
      <c r="J86" s="1745">
        <f>SUM(E86:I86)</f>
        <v>585049</v>
      </c>
    </row>
    <row r="87" spans="1:10" s="33" customFormat="1" ht="13.5" customHeight="1" x14ac:dyDescent="0.2">
      <c r="A87" s="1760"/>
      <c r="B87" s="1761"/>
      <c r="C87" s="1762"/>
      <c r="D87" s="1609"/>
      <c r="E87" s="1718"/>
      <c r="F87" s="1718"/>
      <c r="G87" s="1718"/>
      <c r="H87" s="1718"/>
      <c r="I87" s="1718"/>
      <c r="J87" s="1719"/>
    </row>
    <row r="88" spans="1:10" s="33" customFormat="1" ht="13.5" customHeight="1" x14ac:dyDescent="0.2">
      <c r="A88" s="1754" t="s">
        <v>163</v>
      </c>
      <c r="B88" s="1755"/>
      <c r="C88" s="1756"/>
      <c r="D88" s="1610"/>
      <c r="E88" s="1721"/>
      <c r="F88" s="1721"/>
      <c r="G88" s="1721"/>
      <c r="H88" s="1721"/>
      <c r="I88" s="1721"/>
      <c r="J88" s="1746">
        <f>SUM(J83:J87)</f>
        <v>585049</v>
      </c>
    </row>
    <row r="89" spans="1:10" s="33" customFormat="1" x14ac:dyDescent="0.2">
      <c r="A89" s="30"/>
      <c r="B89" s="1604"/>
      <c r="C89" s="627"/>
      <c r="E89" s="1281"/>
      <c r="F89" s="1611"/>
      <c r="H89" s="334"/>
    </row>
    <row r="90" spans="1:10" s="33" customFormat="1" x14ac:dyDescent="0.2">
      <c r="A90" s="30"/>
      <c r="B90" s="389" t="s">
        <v>1682</v>
      </c>
      <c r="C90" s="627"/>
      <c r="E90" s="1281"/>
      <c r="F90" s="1611"/>
      <c r="H90" s="334"/>
    </row>
    <row r="91" spans="1:10" s="33" customFormat="1" ht="16.5" customHeight="1" x14ac:dyDescent="0.2">
      <c r="A91" s="30"/>
      <c r="B91" s="1604"/>
      <c r="C91" s="627"/>
      <c r="E91" s="1281"/>
      <c r="F91" s="1611"/>
      <c r="H91" s="334"/>
    </row>
    <row r="92" spans="1:10" s="33" customFormat="1" x14ac:dyDescent="0.2">
      <c r="A92" s="1572" t="s">
        <v>1646</v>
      </c>
      <c r="B92" s="1573"/>
      <c r="C92" s="1573"/>
      <c r="D92" s="1574"/>
      <c r="E92" s="1575"/>
      <c r="F92" s="1612"/>
      <c r="G92" s="1528"/>
      <c r="H92" s="1576"/>
      <c r="I92" s="1300"/>
    </row>
    <row r="93" spans="1:10" s="33" customFormat="1" x14ac:dyDescent="0.2">
      <c r="A93" s="1577" t="s">
        <v>1733</v>
      </c>
      <c r="B93" s="1578"/>
      <c r="C93" s="1579"/>
      <c r="D93" s="1580"/>
      <c r="E93" s="1528"/>
      <c r="F93" s="1528"/>
      <c r="G93" s="1528"/>
      <c r="H93" s="1528"/>
      <c r="I93" s="1528"/>
    </row>
    <row r="94" spans="1:10" s="33" customFormat="1" x14ac:dyDescent="0.2">
      <c r="A94" s="1577" t="s">
        <v>1797</v>
      </c>
      <c r="B94" s="1578"/>
      <c r="C94" s="1579"/>
      <c r="D94" s="1583"/>
      <c r="E94" s="1583"/>
      <c r="F94" s="1583"/>
      <c r="G94" s="1583"/>
      <c r="H94" s="1583"/>
      <c r="I94" s="1528"/>
    </row>
    <row r="95" spans="1:10" s="33" customFormat="1" x14ac:dyDescent="0.2">
      <c r="A95" s="1577" t="s">
        <v>1689</v>
      </c>
      <c r="B95" s="1578"/>
      <c r="C95" s="1579"/>
      <c r="D95" s="1583"/>
      <c r="E95" s="1583"/>
      <c r="F95" s="1583"/>
      <c r="G95" s="1583"/>
      <c r="H95" s="1583"/>
      <c r="I95" s="1528"/>
    </row>
    <row r="96" spans="1:10" s="33" customFormat="1" x14ac:dyDescent="0.2">
      <c r="A96" s="1578"/>
      <c r="B96" s="1322" t="s">
        <v>1763</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283"/>
      <c r="C100" s="2284"/>
      <c r="D100" s="2284"/>
      <c r="E100" s="2284"/>
      <c r="F100" s="2284"/>
      <c r="G100" s="2284"/>
      <c r="H100" s="2285"/>
      <c r="I100" s="1528"/>
    </row>
    <row r="101" spans="1:9" s="33" customFormat="1" ht="11.25" customHeight="1" x14ac:dyDescent="0.2">
      <c r="A101" s="1571"/>
      <c r="B101" s="2262"/>
      <c r="C101" s="2263"/>
      <c r="D101" s="2263"/>
      <c r="E101" s="2263"/>
      <c r="F101" s="2263"/>
      <c r="G101" s="2263"/>
      <c r="H101" s="2264"/>
      <c r="I101" s="1528"/>
    </row>
    <row r="102" spans="1:9" s="33" customFormat="1" ht="11.25" customHeight="1" x14ac:dyDescent="0.2">
      <c r="A102" s="1571"/>
      <c r="B102" s="2262"/>
      <c r="C102" s="2263"/>
      <c r="D102" s="2263"/>
      <c r="E102" s="2263"/>
      <c r="F102" s="2263"/>
      <c r="G102" s="2263"/>
      <c r="H102" s="2264"/>
      <c r="I102" s="1528" t="s">
        <v>2092</v>
      </c>
    </row>
    <row r="103" spans="1:9" s="33" customFormat="1" x14ac:dyDescent="0.2">
      <c r="A103" s="1571"/>
      <c r="B103" s="2262"/>
      <c r="C103" s="2263"/>
      <c r="D103" s="2263"/>
      <c r="E103" s="2263"/>
      <c r="F103" s="2263"/>
      <c r="G103" s="2263"/>
      <c r="H103" s="2264"/>
      <c r="I103" s="1528"/>
    </row>
    <row r="104" spans="1:9" s="33" customFormat="1" ht="11.25" customHeight="1" x14ac:dyDescent="0.2">
      <c r="A104" s="1571"/>
      <c r="B104" s="2262"/>
      <c r="C104" s="2263"/>
      <c r="D104" s="2263"/>
      <c r="E104" s="2263"/>
      <c r="F104" s="2263"/>
      <c r="G104" s="2263"/>
      <c r="H104" s="2264"/>
      <c r="I104" s="1528"/>
    </row>
    <row r="105" spans="1:9" s="33" customFormat="1" ht="11.25" customHeight="1" x14ac:dyDescent="0.2">
      <c r="A105" s="1571"/>
      <c r="B105" s="2262"/>
      <c r="C105" s="2263"/>
      <c r="D105" s="2263"/>
      <c r="E105" s="2263"/>
      <c r="F105" s="2263"/>
      <c r="G105" s="2263"/>
      <c r="H105" s="2264"/>
      <c r="I105" s="1528"/>
    </row>
    <row r="106" spans="1:9" s="33" customFormat="1" ht="11.25" customHeight="1" x14ac:dyDescent="0.2">
      <c r="A106" s="1571"/>
      <c r="B106" s="2262"/>
      <c r="C106" s="2263"/>
      <c r="D106" s="2263"/>
      <c r="E106" s="2263"/>
      <c r="F106" s="2263"/>
      <c r="G106" s="2263"/>
      <c r="H106" s="2264"/>
      <c r="I106" s="1528"/>
    </row>
    <row r="107" spans="1:9" s="33" customFormat="1" ht="11.25" customHeight="1" x14ac:dyDescent="0.2">
      <c r="A107" s="1571"/>
      <c r="B107" s="2262"/>
      <c r="C107" s="2263"/>
      <c r="D107" s="2263"/>
      <c r="E107" s="2263"/>
      <c r="F107" s="2263"/>
      <c r="G107" s="2263"/>
      <c r="H107" s="2264"/>
      <c r="I107" s="1566"/>
    </row>
    <row r="108" spans="1:9" s="33" customFormat="1" ht="11.25" customHeight="1" x14ac:dyDescent="0.2">
      <c r="A108" s="1571"/>
      <c r="B108" s="2262"/>
      <c r="C108" s="2263"/>
      <c r="D108" s="2263"/>
      <c r="E108" s="2263"/>
      <c r="F108" s="2263"/>
      <c r="G108" s="2263"/>
      <c r="H108" s="2264"/>
      <c r="I108" s="1528"/>
    </row>
    <row r="109" spans="1:9" s="33" customFormat="1" ht="11.25" customHeight="1" x14ac:dyDescent="0.2">
      <c r="A109" s="1571"/>
      <c r="B109" s="2262"/>
      <c r="C109" s="2263"/>
      <c r="D109" s="2263"/>
      <c r="E109" s="2263"/>
      <c r="F109" s="2263"/>
      <c r="G109" s="2263"/>
      <c r="H109" s="2264"/>
      <c r="I109" s="1528"/>
    </row>
    <row r="110" spans="1:9" s="33" customFormat="1" ht="11.25" customHeight="1" x14ac:dyDescent="0.2">
      <c r="A110" s="1571"/>
      <c r="B110" s="2288"/>
      <c r="C110" s="2289"/>
      <c r="D110" s="2289"/>
      <c r="E110" s="2289"/>
      <c r="F110" s="2289"/>
      <c r="G110" s="2289"/>
      <c r="H110" s="2290"/>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291" t="s">
        <v>2102</v>
      </c>
      <c r="D112" s="2291"/>
      <c r="E112" s="1528"/>
      <c r="F112" s="1528"/>
      <c r="G112" s="1528"/>
      <c r="H112" s="1528"/>
      <c r="I112" s="1528"/>
    </row>
    <row r="113" spans="1:9" s="33" customFormat="1" ht="11.25" customHeight="1" x14ac:dyDescent="0.2">
      <c r="A113" s="1571"/>
      <c r="B113" s="1571"/>
      <c r="C113" s="1585"/>
      <c r="D113" s="2020"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292" t="s">
        <v>1645</v>
      </c>
      <c r="D115" s="2293"/>
      <c r="E115" s="2294"/>
      <c r="F115" s="2294"/>
      <c r="G115" s="2294"/>
      <c r="H115" s="2294"/>
      <c r="I115" s="1528"/>
    </row>
    <row r="116" spans="1:9" s="33" customFormat="1" ht="24" customHeight="1" x14ac:dyDescent="0.2">
      <c r="A116" s="1571"/>
      <c r="B116" s="1571"/>
      <c r="C116" s="1571"/>
      <c r="D116" s="1425"/>
      <c r="E116" s="1587"/>
      <c r="F116" s="1588"/>
      <c r="G116" s="1587"/>
      <c r="H116" s="1587"/>
      <c r="I116" s="1528"/>
    </row>
    <row r="117" spans="1:9" s="33" customFormat="1" ht="11.25" customHeight="1" x14ac:dyDescent="0.2">
      <c r="A117" s="1589"/>
      <c r="B117" s="1589"/>
      <c r="C117" s="1590"/>
      <c r="D117" s="1591" t="s">
        <v>424</v>
      </c>
      <c r="E117" s="1580"/>
      <c r="F117" s="1592"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5"/>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5" t="s">
        <v>452</v>
      </c>
      <c r="B1" s="2295"/>
      <c r="C1" s="2295"/>
      <c r="D1" s="2295"/>
      <c r="E1" s="2295"/>
      <c r="F1" s="2295"/>
      <c r="G1" s="2295"/>
      <c r="H1" s="2295"/>
      <c r="I1" s="2295"/>
      <c r="J1" s="2295"/>
      <c r="K1" s="2295"/>
      <c r="L1" s="2295"/>
      <c r="M1" s="22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305" t="str">
        <f>IF(SUM(J10)&lt;=0.0999999,"","Enter the Tax Rates by moving the decimal two places to the left.")</f>
        <v/>
      </c>
      <c r="E11" s="2306"/>
      <c r="F11" s="2306"/>
      <c r="G11" s="2306"/>
      <c r="H11" s="2306"/>
      <c r="I11" s="2306"/>
      <c r="J11" s="23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46088938</v>
      </c>
      <c r="E16" s="100"/>
      <c r="F16" s="82">
        <f>SUM('Acct Summary 7-8'!C17,'Acct Summary 7-8'!D17,'Acct Summary 7-8'!F17)</f>
        <v>45998883</v>
      </c>
      <c r="G16" s="100"/>
      <c r="H16" s="82">
        <f>SUM(D16-F16)</f>
        <v>90055</v>
      </c>
      <c r="I16" s="93"/>
      <c r="J16" s="82">
        <f>SUM('Acct Summary 7-8'!C81,'Acct Summary 7-8'!D81,'Acct Summary 7-8'!F81,'Acct Summary 7-8'!I81)</f>
        <v>16904912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96"/>
      <c r="C54" s="2297"/>
      <c r="D54" s="2297"/>
      <c r="E54" s="2297"/>
      <c r="F54" s="2297"/>
      <c r="G54" s="2297"/>
      <c r="H54" s="2297"/>
      <c r="I54" s="2297"/>
      <c r="J54" s="2297"/>
      <c r="K54" s="2297"/>
      <c r="L54" s="2298"/>
      <c r="M54" s="95"/>
    </row>
    <row r="55" spans="1:13" ht="12.75" customHeight="1" x14ac:dyDescent="0.2">
      <c r="B55" s="2299"/>
      <c r="C55" s="2300"/>
      <c r="D55" s="2300"/>
      <c r="E55" s="2300"/>
      <c r="F55" s="2300"/>
      <c r="G55" s="2300"/>
      <c r="H55" s="2300"/>
      <c r="I55" s="2300"/>
      <c r="J55" s="2300"/>
      <c r="K55" s="2300"/>
      <c r="L55" s="2301"/>
      <c r="M55" s="95"/>
    </row>
    <row r="56" spans="1:13" ht="12.75" customHeight="1" x14ac:dyDescent="0.2">
      <c r="B56" s="2299"/>
      <c r="C56" s="2300"/>
      <c r="D56" s="2300"/>
      <c r="E56" s="2300"/>
      <c r="F56" s="2300"/>
      <c r="G56" s="2300"/>
      <c r="H56" s="2300"/>
      <c r="I56" s="2300"/>
      <c r="J56" s="2300"/>
      <c r="K56" s="2300"/>
      <c r="L56" s="2301"/>
      <c r="M56" s="93"/>
    </row>
    <row r="57" spans="1:13" ht="12.75" customHeight="1" x14ac:dyDescent="0.2">
      <c r="B57" s="2299"/>
      <c r="C57" s="2300"/>
      <c r="D57" s="2300"/>
      <c r="E57" s="2300"/>
      <c r="F57" s="2300"/>
      <c r="G57" s="2300"/>
      <c r="H57" s="2300"/>
      <c r="I57" s="2300"/>
      <c r="J57" s="2300"/>
      <c r="K57" s="2300"/>
      <c r="L57" s="2301"/>
      <c r="M57" s="93"/>
    </row>
    <row r="58" spans="1:13" x14ac:dyDescent="0.2">
      <c r="B58" s="2302"/>
      <c r="C58" s="2303"/>
      <c r="D58" s="2303"/>
      <c r="E58" s="2303"/>
      <c r="F58" s="2303"/>
      <c r="G58" s="2303"/>
      <c r="H58" s="2303"/>
      <c r="I58" s="2303"/>
      <c r="J58" s="2303"/>
      <c r="K58" s="2303"/>
      <c r="L58" s="23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7"/>
      <c r="D61" s="23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10"/>
      <c r="B1" s="2311"/>
      <c r="C1" s="2311"/>
      <c r="D1" s="55"/>
      <c r="E1" s="55"/>
      <c r="F1" s="55"/>
      <c r="G1" s="55"/>
      <c r="H1" s="55"/>
      <c r="I1" s="55"/>
      <c r="J1" s="55"/>
      <c r="K1" s="55"/>
      <c r="L1" s="55"/>
      <c r="M1" s="55"/>
      <c r="N1" s="55"/>
      <c r="O1" s="2310"/>
      <c r="P1" s="2311"/>
      <c r="Q1" s="2311"/>
    </row>
    <row r="2" spans="1:18" ht="15" x14ac:dyDescent="0.2">
      <c r="A2" s="2314" t="s">
        <v>655</v>
      </c>
      <c r="B2" s="2314"/>
      <c r="C2" s="2314"/>
      <c r="D2" s="2314"/>
      <c r="E2" s="2314"/>
      <c r="F2" s="2314"/>
      <c r="G2" s="2314"/>
      <c r="H2" s="2314"/>
      <c r="I2" s="2314"/>
      <c r="J2" s="2314"/>
      <c r="K2" s="2314"/>
      <c r="L2" s="2314"/>
      <c r="M2" s="2314"/>
      <c r="N2" s="2314"/>
      <c r="O2" s="2314"/>
      <c r="P2" s="2314"/>
      <c r="Q2" s="2314"/>
      <c r="R2" s="2314"/>
    </row>
    <row r="3" spans="1:18" ht="12.75" x14ac:dyDescent="0.2">
      <c r="A3" s="2315" t="s">
        <v>1766</v>
      </c>
      <c r="B3" s="2315"/>
      <c r="C3" s="2315"/>
      <c r="D3" s="2315"/>
      <c r="E3" s="2315"/>
      <c r="F3" s="2315"/>
      <c r="G3" s="2315"/>
      <c r="H3" s="2315"/>
      <c r="I3" s="2315"/>
      <c r="J3" s="2315"/>
      <c r="K3" s="2315"/>
      <c r="L3" s="2315"/>
      <c r="M3" s="2315"/>
      <c r="N3" s="2315"/>
      <c r="O3" s="2315"/>
      <c r="P3" s="2315"/>
      <c r="Q3" s="2315"/>
      <c r="R3" s="2315"/>
    </row>
    <row r="4" spans="1:18" ht="12.75" x14ac:dyDescent="0.2">
      <c r="A4" s="2316" t="s">
        <v>1340</v>
      </c>
      <c r="B4" s="2316"/>
      <c r="C4" s="2316"/>
      <c r="D4" s="2316"/>
      <c r="E4" s="2316"/>
      <c r="F4" s="2316"/>
      <c r="G4" s="2316"/>
      <c r="H4" s="2316"/>
      <c r="I4" s="2316"/>
      <c r="J4" s="2316"/>
      <c r="K4" s="2316"/>
      <c r="L4" s="2316"/>
      <c r="M4" s="2316"/>
      <c r="N4" s="2316"/>
      <c r="O4" s="2316"/>
      <c r="P4" s="2316"/>
      <c r="Q4" s="2316"/>
      <c r="R4" s="23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NW Suburban Special Education Org</v>
      </c>
      <c r="E7" s="136"/>
      <c r="G7" s="137"/>
      <c r="H7" s="138"/>
      <c r="I7" s="138"/>
      <c r="J7" s="138"/>
      <c r="K7" s="138"/>
      <c r="L7"/>
      <c r="M7"/>
      <c r="N7"/>
      <c r="O7"/>
      <c r="P7"/>
    </row>
    <row r="8" spans="1:18" ht="12.75" x14ac:dyDescent="0.2">
      <c r="A8"/>
      <c r="B8"/>
      <c r="C8" s="134" t="s">
        <v>1341</v>
      </c>
      <c r="D8" s="139">
        <f>COVER!A13</f>
        <v>5016205060</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1687</v>
      </c>
      <c r="D12" s="154"/>
      <c r="E12" s="154"/>
      <c r="F12" s="154" t="s">
        <v>1294</v>
      </c>
      <c r="G12" s="1160"/>
      <c r="H12" s="1161">
        <f>SUM('Acct Summary 7-8'!C81+'Acct Summary 7-8'!D81+'Acct Summary 7-8'!F81+'Acct Summary 7-8'!I81+IF('Acct Summary 7-8'!G81&lt;0,'Acct Summary 7-8'!G81,"0")+IF('Acct Summary 7-8'!J81&lt;0,'Acct Summary 7-8'!J81,"0"))</f>
        <v>16904912</v>
      </c>
      <c r="I12" s="1162"/>
      <c r="J12" s="1162"/>
      <c r="K12" s="1163">
        <f>TRUNC((H12/H13*100000),5)/100000</f>
        <v>0.36678892440000005</v>
      </c>
      <c r="L12" s="1164"/>
      <c r="M12" s="102" t="s">
        <v>1364</v>
      </c>
      <c r="N12" s="102"/>
      <c r="O12" s="1165">
        <v>0.35</v>
      </c>
      <c r="P12" s="154"/>
      <c r="Q12" s="154"/>
    </row>
    <row r="13" spans="1:18" s="156" customFormat="1" ht="11.25" x14ac:dyDescent="0.2">
      <c r="A13" s="154"/>
      <c r="B13" s="1159"/>
      <c r="C13" s="2312" t="s">
        <v>1637</v>
      </c>
      <c r="D13" s="2313"/>
      <c r="E13" s="154"/>
      <c r="F13" s="327" t="s">
        <v>930</v>
      </c>
      <c r="G13" s="1160"/>
      <c r="H13" s="1161">
        <f>SUM('Acct Summary 7-8'!C8+'Acct Summary 7-8'!D8+'Acct Summary 7-8'!F8+'Acct Summary 7-8'!I8)+H14</f>
        <v>46088938</v>
      </c>
      <c r="I13" s="1162"/>
      <c r="J13" s="1162"/>
      <c r="K13" s="1015"/>
      <c r="L13" s="154"/>
      <c r="M13" s="102" t="s">
        <v>1365</v>
      </c>
      <c r="N13" s="102"/>
      <c r="O13" s="1166">
        <f>(O11*O12)</f>
        <v>1.4</v>
      </c>
      <c r="P13" s="154"/>
      <c r="Q13" s="154"/>
      <c r="R13" s="1167"/>
    </row>
    <row r="14" spans="1:18" s="156" customFormat="1" ht="11.25" x14ac:dyDescent="0.2">
      <c r="A14" s="154"/>
      <c r="B14" s="1159"/>
      <c r="C14" s="1007" t="s">
        <v>1735</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45998883</v>
      </c>
      <c r="I17" s="1162"/>
      <c r="J17" s="1168"/>
      <c r="K17" s="1163">
        <f>TRUNC((H17/H18*100000),5)/100000</f>
        <v>0.99804606039999999</v>
      </c>
      <c r="L17" s="1164"/>
      <c r="M17" s="1124" t="s">
        <v>1392</v>
      </c>
      <c r="O17" s="1169" t="str">
        <f>IF(AND(O16="2", J20 &gt; 2),"1",IF(AND(O16 = "1", J20 &gt; 2),"2",IF(AND(O16="1", J20 &gt;1),"1","0")))</f>
        <v>0</v>
      </c>
      <c r="P17" s="154"/>
    </row>
    <row r="18" spans="1:18" s="156" customFormat="1" ht="11.25" x14ac:dyDescent="0.2">
      <c r="A18" s="154"/>
      <c r="B18" s="1159"/>
      <c r="C18" s="2312" t="s">
        <v>1629</v>
      </c>
      <c r="D18" s="2313"/>
      <c r="E18" s="154"/>
      <c r="F18" s="1147" t="s">
        <v>931</v>
      </c>
      <c r="G18" s="1160"/>
      <c r="H18" s="1161">
        <f>SUM('Acct Summary 7-8'!C8+'Acct Summary 7-8'!D8+'Acct Summary 7-8'!F8+'Acct Summary 7-8'!I8)+H19</f>
        <v>46088938</v>
      </c>
      <c r="I18" s="1162"/>
      <c r="J18" s="1162"/>
      <c r="K18" s="1015"/>
      <c r="L18" s="154"/>
      <c r="M18" s="102" t="s">
        <v>1364</v>
      </c>
      <c r="N18" s="102"/>
      <c r="O18" s="1015">
        <v>0.35</v>
      </c>
      <c r="P18" s="154"/>
    </row>
    <row r="19" spans="1:18" s="156" customFormat="1" ht="11.25" x14ac:dyDescent="0.2">
      <c r="A19" s="154"/>
      <c r="B19" s="1159"/>
      <c r="C19" s="1007" t="s">
        <v>1735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309" t="s">
        <v>1765</v>
      </c>
      <c r="D24" s="2309"/>
      <c r="E24" s="154"/>
      <c r="F24" s="154" t="s">
        <v>524</v>
      </c>
      <c r="G24" s="1160"/>
      <c r="H24" s="1161">
        <f>SUM('Assets-Liab 5-6'!C4+'Assets-Liab 5-6'!D4+'Assets-Liab 5-6'!F4+'Assets-Liab 5-6'!I4+'Assets-Liab 5-6'!C5+'Assets-Liab 5-6'!D5+'Assets-Liab 5-6'!F5+'Assets-Liab 5-6'!I5)</f>
        <v>8969459</v>
      </c>
      <c r="I24" s="684"/>
      <c r="J24" s="684"/>
      <c r="K24" s="1172">
        <f>TRUNC(((H24/H25*100000)/100000),2)</f>
        <v>70.19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127774.675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workbookViewId="0"/>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v>8969459</v>
      </c>
      <c r="D4" s="412"/>
      <c r="E4" s="412"/>
      <c r="F4" s="412"/>
      <c r="G4" s="412"/>
      <c r="H4" s="412"/>
      <c r="I4" s="412"/>
      <c r="J4" s="436"/>
      <c r="K4" s="412"/>
      <c r="L4" s="412">
        <v>47796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1551072</v>
      </c>
      <c r="D7" s="436"/>
      <c r="E7" s="436"/>
      <c r="F7" s="436"/>
      <c r="G7" s="436"/>
      <c r="H7" s="436"/>
      <c r="I7" s="436"/>
      <c r="J7" s="436"/>
      <c r="K7" s="436"/>
      <c r="L7" s="507"/>
      <c r="M7" s="433"/>
      <c r="N7" s="482"/>
    </row>
    <row r="8" spans="1:14" ht="13.5" customHeight="1" x14ac:dyDescent="0.2">
      <c r="A8" s="476" t="s">
        <v>309</v>
      </c>
      <c r="B8" s="40">
        <v>150</v>
      </c>
      <c r="C8" s="1057">
        <v>7987631</v>
      </c>
      <c r="D8" s="436"/>
      <c r="E8" s="436"/>
      <c r="F8" s="436">
        <v>1499372</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646098</v>
      </c>
      <c r="D11" s="436"/>
      <c r="E11" s="436"/>
      <c r="F11" s="436">
        <v>17042</v>
      </c>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19154260</v>
      </c>
      <c r="D13" s="689">
        <f t="shared" ref="D13:L13" si="0">SUM(D4:D12)</f>
        <v>0</v>
      </c>
      <c r="E13" s="689">
        <f t="shared" si="0"/>
        <v>0</v>
      </c>
      <c r="F13" s="689">
        <f t="shared" si="0"/>
        <v>1516414</v>
      </c>
      <c r="G13" s="689">
        <f t="shared" si="0"/>
        <v>0</v>
      </c>
      <c r="H13" s="689">
        <f t="shared" si="0"/>
        <v>0</v>
      </c>
      <c r="I13" s="689">
        <f t="shared" si="0"/>
        <v>0</v>
      </c>
      <c r="J13" s="689">
        <f t="shared" si="0"/>
        <v>0</v>
      </c>
      <c r="K13" s="689">
        <f t="shared" si="0"/>
        <v>0</v>
      </c>
      <c r="L13" s="689">
        <f t="shared" si="0"/>
        <v>47796</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f>+'Cap Outlay Deprec 27'!F5</f>
        <v>165000</v>
      </c>
      <c r="N16" s="719"/>
    </row>
    <row r="17" spans="1:14" s="704" customFormat="1" ht="12.75" customHeight="1" x14ac:dyDescent="0.2">
      <c r="A17" s="718" t="s">
        <v>1750</v>
      </c>
      <c r="B17" s="542">
        <v>230</v>
      </c>
      <c r="C17" s="507"/>
      <c r="D17" s="507"/>
      <c r="E17" s="507"/>
      <c r="F17" s="507"/>
      <c r="G17" s="507"/>
      <c r="H17" s="507"/>
      <c r="I17" s="507"/>
      <c r="J17" s="507"/>
      <c r="K17" s="507"/>
      <c r="L17" s="507"/>
      <c r="M17" s="436">
        <v>6124633</v>
      </c>
      <c r="N17" s="719"/>
    </row>
    <row r="18" spans="1:14" s="704" customFormat="1" ht="12.75" customHeight="1" x14ac:dyDescent="0.2">
      <c r="A18" s="718" t="s">
        <v>1751</v>
      </c>
      <c r="B18" s="542">
        <v>240</v>
      </c>
      <c r="C18" s="507"/>
      <c r="D18" s="507"/>
      <c r="E18" s="507"/>
      <c r="F18" s="507"/>
      <c r="G18" s="507"/>
      <c r="H18" s="507"/>
      <c r="I18" s="507"/>
      <c r="J18" s="507"/>
      <c r="K18" s="507"/>
      <c r="L18" s="507"/>
      <c r="M18" s="436">
        <v>305664</v>
      </c>
      <c r="N18" s="719"/>
    </row>
    <row r="19" spans="1:14" s="704" customFormat="1" ht="12.75" customHeight="1" x14ac:dyDescent="0.2">
      <c r="A19" s="718" t="s">
        <v>1752</v>
      </c>
      <c r="B19" s="542">
        <v>250</v>
      </c>
      <c r="C19" s="507"/>
      <c r="D19" s="507"/>
      <c r="E19" s="507"/>
      <c r="F19" s="507"/>
      <c r="G19" s="507"/>
      <c r="H19" s="507"/>
      <c r="I19" s="507"/>
      <c r="J19" s="507"/>
      <c r="K19" s="507"/>
      <c r="L19" s="507"/>
      <c r="M19" s="436">
        <v>908553</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7503850</v>
      </c>
      <c r="N23" s="693">
        <f>SUM(N21:N22)</f>
        <v>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6" t="s">
        <v>750</v>
      </c>
      <c r="B25" s="40">
        <v>410</v>
      </c>
      <c r="C25" s="435"/>
      <c r="D25" s="435"/>
      <c r="E25" s="435"/>
      <c r="F25" s="435">
        <f>1551072</f>
        <v>1551072</v>
      </c>
      <c r="G25" s="435"/>
      <c r="H25" s="510"/>
      <c r="I25" s="433"/>
      <c r="J25" s="435"/>
      <c r="K25" s="435"/>
      <c r="L25" s="433"/>
      <c r="M25" s="433"/>
      <c r="N25" s="433"/>
    </row>
    <row r="26" spans="1:14" x14ac:dyDescent="0.2">
      <c r="A26" s="476" t="s">
        <v>751</v>
      </c>
      <c r="B26" s="40">
        <v>420</v>
      </c>
      <c r="C26" s="436">
        <v>2182792</v>
      </c>
      <c r="D26" s="436"/>
      <c r="E26" s="436"/>
      <c r="F26" s="436"/>
      <c r="G26" s="436"/>
      <c r="H26" s="436"/>
      <c r="I26" s="436"/>
      <c r="J26" s="691"/>
      <c r="K26" s="436"/>
      <c r="L26" s="433"/>
      <c r="M26" s="433"/>
      <c r="N26" s="433"/>
    </row>
    <row r="27" spans="1:14" ht="13.5" customHeight="1" x14ac:dyDescent="0.2">
      <c r="A27" s="476" t="s">
        <v>752</v>
      </c>
      <c r="B27" s="40">
        <v>430</v>
      </c>
      <c r="C27" s="436">
        <v>7745</v>
      </c>
      <c r="D27" s="436"/>
      <c r="E27" s="436"/>
      <c r="F27" s="436">
        <v>3175</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20978</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47796</v>
      </c>
      <c r="M33" s="433"/>
      <c r="N33" s="482"/>
    </row>
    <row r="34" spans="1:14" ht="13.5" customHeight="1" thickBot="1" x14ac:dyDescent="0.25">
      <c r="A34" s="1076" t="s">
        <v>759</v>
      </c>
      <c r="B34" s="725"/>
      <c r="C34" s="1099">
        <f>SUM(C25:C33)</f>
        <v>2211515</v>
      </c>
      <c r="D34" s="1099">
        <f t="shared" ref="D34:K34" si="1">SUM(D25:D33)</f>
        <v>0</v>
      </c>
      <c r="E34" s="1099">
        <f t="shared" si="1"/>
        <v>0</v>
      </c>
      <c r="F34" s="1099">
        <f t="shared" si="1"/>
        <v>1554247</v>
      </c>
      <c r="G34" s="1099">
        <f t="shared" si="1"/>
        <v>0</v>
      </c>
      <c r="H34" s="1099">
        <f t="shared" si="1"/>
        <v>0</v>
      </c>
      <c r="I34" s="1099">
        <f t="shared" si="1"/>
        <v>0</v>
      </c>
      <c r="J34" s="1099">
        <f t="shared" si="1"/>
        <v>0</v>
      </c>
      <c r="K34" s="1099">
        <f t="shared" si="1"/>
        <v>0</v>
      </c>
      <c r="L34" s="1059">
        <f>SUM(L33)</f>
        <v>47796</v>
      </c>
      <c r="M34" s="433"/>
      <c r="N34" s="514"/>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206606</v>
      </c>
      <c r="D38" s="727"/>
      <c r="E38" s="727"/>
      <c r="F38" s="727"/>
      <c r="G38" s="727"/>
      <c r="H38" s="727"/>
      <c r="I38" s="727"/>
      <c r="J38" s="726"/>
      <c r="K38" s="727"/>
      <c r="L38" s="1100"/>
      <c r="M38" s="694"/>
      <c r="N38" s="694"/>
    </row>
    <row r="39" spans="1:14" customFormat="1" ht="13.5" customHeight="1" x14ac:dyDescent="0.2">
      <c r="A39" s="628" t="s">
        <v>405</v>
      </c>
      <c r="B39" s="542">
        <v>730</v>
      </c>
      <c r="C39" s="727">
        <f>16942745-206606</f>
        <v>16736139</v>
      </c>
      <c r="D39" s="727"/>
      <c r="E39" s="727"/>
      <c r="F39" s="727">
        <v>-37833</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7503850</v>
      </c>
      <c r="N40" s="694"/>
    </row>
    <row r="41" spans="1:14" ht="13.5" customHeight="1" thickBot="1" x14ac:dyDescent="0.25">
      <c r="A41" s="464" t="s">
        <v>760</v>
      </c>
      <c r="B41" s="455"/>
      <c r="C41" s="485">
        <f>(SUM(C34,C37,C38,C39))</f>
        <v>19154260</v>
      </c>
      <c r="D41" s="485">
        <f t="shared" ref="D41:L41" si="2">SUM(D34,D37,D38:D39)</f>
        <v>0</v>
      </c>
      <c r="E41" s="485">
        <f t="shared" si="2"/>
        <v>0</v>
      </c>
      <c r="F41" s="485">
        <f t="shared" si="2"/>
        <v>1516414</v>
      </c>
      <c r="G41" s="485">
        <f t="shared" si="2"/>
        <v>0</v>
      </c>
      <c r="H41" s="485">
        <f t="shared" si="2"/>
        <v>0</v>
      </c>
      <c r="I41" s="485">
        <f t="shared" si="2"/>
        <v>0</v>
      </c>
      <c r="J41" s="485">
        <f t="shared" si="2"/>
        <v>0</v>
      </c>
      <c r="K41" s="485">
        <f t="shared" si="2"/>
        <v>0</v>
      </c>
      <c r="L41" s="485">
        <f t="shared" si="2"/>
        <v>47796</v>
      </c>
      <c r="M41" s="485">
        <f>SUM(M40)</f>
        <v>7503850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opLeftCell="A49" workbookViewId="0"/>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1"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1985</v>
      </c>
      <c r="B4" s="293">
        <v>1000</v>
      </c>
      <c r="C4" s="695">
        <f>'Revenues 9-14'!C109</f>
        <v>29940750</v>
      </c>
      <c r="D4" s="695">
        <f>'Revenues 9-14'!D109</f>
        <v>0</v>
      </c>
      <c r="E4" s="695">
        <f>'Revenues 9-14'!E109</f>
        <v>0</v>
      </c>
      <c r="F4" s="695">
        <f>'Revenues 9-14'!F109</f>
        <v>3081347</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2341216</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10725625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43007591</v>
      </c>
      <c r="D8" s="485">
        <f t="shared" ref="D8:K8" si="0">SUM(D4:D7)</f>
        <v>0</v>
      </c>
      <c r="E8" s="485">
        <f t="shared" si="0"/>
        <v>0</v>
      </c>
      <c r="F8" s="485">
        <f t="shared" si="0"/>
        <v>3081347</v>
      </c>
      <c r="G8" s="485">
        <f t="shared" si="0"/>
        <v>0</v>
      </c>
      <c r="H8" s="485">
        <f t="shared" si="0"/>
        <v>0</v>
      </c>
      <c r="I8" s="485">
        <f t="shared" si="0"/>
        <v>0</v>
      </c>
      <c r="J8" s="485">
        <f t="shared" si="0"/>
        <v>0</v>
      </c>
      <c r="K8" s="485">
        <f t="shared" si="0"/>
        <v>0</v>
      </c>
      <c r="L8" s="39"/>
    </row>
    <row r="9" spans="1:13" ht="15" thickTop="1" x14ac:dyDescent="0.2">
      <c r="A9" s="1019" t="s">
        <v>348</v>
      </c>
      <c r="B9" s="456">
        <v>3998</v>
      </c>
      <c r="C9" s="418">
        <v>6022819</v>
      </c>
      <c r="D9" s="489"/>
      <c r="E9" s="418"/>
      <c r="F9" s="418"/>
      <c r="G9" s="700"/>
      <c r="H9" s="418"/>
      <c r="I9" s="494" t="s">
        <v>1390</v>
      </c>
      <c r="J9" s="435"/>
      <c r="K9" s="418"/>
      <c r="L9" s="39"/>
    </row>
    <row r="10" spans="1:13" s="48" customFormat="1" ht="13.5" thickBot="1" x14ac:dyDescent="0.25">
      <c r="A10" s="464" t="s">
        <v>1394</v>
      </c>
      <c r="B10" s="457"/>
      <c r="C10" s="485">
        <f>SUM(C8:C9)</f>
        <v>49030410</v>
      </c>
      <c r="D10" s="485">
        <f t="shared" ref="D10:K10" si="1">SUM(D8:D9)</f>
        <v>0</v>
      </c>
      <c r="E10" s="485">
        <f t="shared" si="1"/>
        <v>0</v>
      </c>
      <c r="F10" s="485">
        <f t="shared" si="1"/>
        <v>3081347</v>
      </c>
      <c r="G10" s="485">
        <f t="shared" si="1"/>
        <v>0</v>
      </c>
      <c r="H10" s="485">
        <f t="shared" si="1"/>
        <v>0</v>
      </c>
      <c r="I10" s="485">
        <f t="shared" si="1"/>
        <v>0</v>
      </c>
      <c r="J10" s="485">
        <f t="shared" si="1"/>
        <v>0</v>
      </c>
      <c r="K10" s="485">
        <f t="shared" si="1"/>
        <v>0</v>
      </c>
      <c r="L10" s="503"/>
    </row>
    <row r="11" spans="1:13" s="48" customFormat="1" ht="18" customHeight="1" thickTop="1" x14ac:dyDescent="0.2">
      <c r="A11" s="1917" t="s">
        <v>1398</v>
      </c>
      <c r="B11" s="1918"/>
      <c r="C11" s="1890"/>
      <c r="D11" s="1891"/>
      <c r="E11" s="1891"/>
      <c r="F11" s="1891"/>
      <c r="G11" s="1891"/>
      <c r="H11" s="1891"/>
      <c r="I11" s="1891"/>
      <c r="J11" s="1891"/>
      <c r="K11" s="1892"/>
      <c r="L11" s="503"/>
    </row>
    <row r="12" spans="1:13" x14ac:dyDescent="0.2">
      <c r="A12" s="734" t="s">
        <v>535</v>
      </c>
      <c r="B12" s="294">
        <v>1000</v>
      </c>
      <c r="C12" s="695">
        <f>'Expenditures 15-22'!K33</f>
        <v>32193097</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9904809</v>
      </c>
      <c r="D13" s="696">
        <f>'Expenditures 15-22'!K129</f>
        <v>0</v>
      </c>
      <c r="E13" s="482" t="s">
        <v>1390</v>
      </c>
      <c r="F13" s="696">
        <f>'Expenditures 15-22'!K178</f>
        <v>3204015</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696962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42794868</v>
      </c>
      <c r="D17" s="485">
        <f t="shared" si="2"/>
        <v>0</v>
      </c>
      <c r="E17" s="485">
        <f t="shared" si="2"/>
        <v>0</v>
      </c>
      <c r="F17" s="485">
        <f t="shared" si="2"/>
        <v>3204015</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6022819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48817687</v>
      </c>
      <c r="D19" s="485">
        <f t="shared" si="4"/>
        <v>0</v>
      </c>
      <c r="E19" s="485">
        <f t="shared" si="4"/>
        <v>0</v>
      </c>
      <c r="F19" s="485">
        <f t="shared" si="4"/>
        <v>3204015</v>
      </c>
      <c r="G19" s="485">
        <f t="shared" si="4"/>
        <v>0</v>
      </c>
      <c r="H19" s="485">
        <f t="shared" si="4"/>
        <v>0</v>
      </c>
      <c r="I19" s="433"/>
      <c r="J19" s="485">
        <f>SUM(J17:J18)</f>
        <v>0</v>
      </c>
      <c r="K19" s="485">
        <f>SUM(K17:K18)</f>
        <v>0</v>
      </c>
      <c r="L19" s="39"/>
    </row>
    <row r="20" spans="1:12" ht="27" thickTop="1" thickBot="1" x14ac:dyDescent="0.25">
      <c r="A20" s="458" t="s">
        <v>1323</v>
      </c>
      <c r="B20" s="459"/>
      <c r="C20" s="1018">
        <f>C8-C17</f>
        <v>212723</v>
      </c>
      <c r="D20" s="1018">
        <f t="shared" ref="D20:K20" si="5">D8-D17</f>
        <v>0</v>
      </c>
      <c r="E20" s="1018">
        <f t="shared" si="5"/>
        <v>0</v>
      </c>
      <c r="F20" s="1018">
        <f t="shared" si="5"/>
        <v>-122668</v>
      </c>
      <c r="G20" s="1018">
        <f t="shared" si="5"/>
        <v>0</v>
      </c>
      <c r="H20" s="1018">
        <f t="shared" si="5"/>
        <v>0</v>
      </c>
      <c r="I20" s="1018">
        <f t="shared" si="5"/>
        <v>0</v>
      </c>
      <c r="J20" s="1018">
        <f t="shared" si="5"/>
        <v>0</v>
      </c>
      <c r="K20" s="1018">
        <f t="shared" si="5"/>
        <v>0</v>
      </c>
      <c r="L20" s="39"/>
    </row>
    <row r="21" spans="1:12" ht="18" customHeight="1" thickTop="1" x14ac:dyDescent="0.2">
      <c r="A21" s="1919" t="s">
        <v>698</v>
      </c>
      <c r="B21" s="1920"/>
      <c r="C21" s="1890"/>
      <c r="D21" s="1891"/>
      <c r="E21" s="1891"/>
      <c r="F21" s="1891"/>
      <c r="G21" s="1891"/>
      <c r="H21" s="1891"/>
      <c r="I21" s="1891"/>
      <c r="J21" s="1891"/>
      <c r="K21" s="189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319" t="s">
        <v>700</v>
      </c>
      <c r="B78" s="2320"/>
      <c r="C78" s="443">
        <f t="shared" ref="C78:K78" si="9">C20+C77</f>
        <v>212723</v>
      </c>
      <c r="D78" s="443">
        <f t="shared" si="9"/>
        <v>0</v>
      </c>
      <c r="E78" s="443">
        <f t="shared" si="9"/>
        <v>0</v>
      </c>
      <c r="F78" s="443">
        <f t="shared" si="9"/>
        <v>-122668</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16730022</v>
      </c>
      <c r="D79" s="703"/>
      <c r="E79" s="703"/>
      <c r="F79" s="703">
        <v>84835</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16942745</v>
      </c>
      <c r="D81" s="485">
        <f>SUM(D78:D80)</f>
        <v>0</v>
      </c>
      <c r="E81" s="485">
        <f t="shared" ref="E81:K81" si="10">SUM(E78:E80)</f>
        <v>0</v>
      </c>
      <c r="F81" s="485">
        <f t="shared" si="10"/>
        <v>-37833</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212723</v>
      </c>
      <c r="D82" s="1136">
        <f t="shared" ref="D82:K82" si="11">(D81-D79)</f>
        <v>0</v>
      </c>
      <c r="E82" s="1136">
        <f t="shared" si="11"/>
        <v>0</v>
      </c>
      <c r="F82" s="1136">
        <f t="shared" si="11"/>
        <v>-122668</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1.2555403507519E-2</v>
      </c>
      <c r="D83" s="1137" t="e">
        <f t="shared" ref="D83:K83" si="12">D82/D81</f>
        <v>#DIV/0!</v>
      </c>
      <c r="E83" s="1137" t="e">
        <f t="shared" si="12"/>
        <v>#DIV/0!</v>
      </c>
      <c r="F83" s="1137">
        <f t="shared" si="12"/>
        <v>3.2423545581899398</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topLeftCell="A91" workbookViewId="0"/>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1" t="s">
        <v>1968</v>
      </c>
      <c r="B1" s="76"/>
      <c r="C1" s="57" t="s">
        <v>504</v>
      </c>
      <c r="D1" s="57" t="s">
        <v>505</v>
      </c>
      <c r="E1" s="57" t="s">
        <v>506</v>
      </c>
      <c r="F1" s="57" t="s">
        <v>507</v>
      </c>
      <c r="G1" s="57" t="s">
        <v>508</v>
      </c>
      <c r="H1" s="57" t="s">
        <v>509</v>
      </c>
      <c r="I1" s="57" t="s">
        <v>510</v>
      </c>
      <c r="J1" s="57" t="s">
        <v>511</v>
      </c>
      <c r="K1" s="57" t="s">
        <v>875</v>
      </c>
    </row>
    <row r="2" spans="1:12" ht="36" x14ac:dyDescent="0.2">
      <c r="A2" s="23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11" t="s">
        <v>445</v>
      </c>
      <c r="B4" s="187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6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v>2816863</v>
      </c>
      <c r="G55" s="433"/>
      <c r="H55" s="433"/>
      <c r="I55" s="433"/>
      <c r="J55" s="433"/>
      <c r="K55" s="433"/>
    </row>
    <row r="56" spans="1:11" ht="12.75" customHeight="1" x14ac:dyDescent="0.2">
      <c r="A56" s="915" t="s">
        <v>1319</v>
      </c>
      <c r="B56" s="158">
        <v>1442</v>
      </c>
      <c r="C56" s="433"/>
      <c r="D56" s="433"/>
      <c r="E56" s="433"/>
      <c r="F56" s="412">
        <v>215472</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3032335</v>
      </c>
      <c r="G63" s="433"/>
      <c r="H63" s="433"/>
      <c r="I63" s="433"/>
      <c r="J63" s="433"/>
      <c r="K63" s="433"/>
    </row>
    <row r="64" spans="1:11" ht="18" customHeight="1" thickTop="1" x14ac:dyDescent="0.2">
      <c r="A64" s="735" t="s">
        <v>533</v>
      </c>
      <c r="B64" s="1862">
        <v>1500</v>
      </c>
      <c r="C64" s="433"/>
      <c r="D64" s="433"/>
      <c r="E64" s="433"/>
      <c r="F64" s="433"/>
      <c r="G64" s="433"/>
      <c r="H64" s="433"/>
      <c r="I64" s="433"/>
      <c r="J64" s="433"/>
      <c r="K64" s="433"/>
    </row>
    <row r="65" spans="1:11" ht="12.75" customHeight="1" x14ac:dyDescent="0.2">
      <c r="A65" s="913" t="s">
        <v>646</v>
      </c>
      <c r="B65" s="40">
        <v>1510</v>
      </c>
      <c r="C65" s="412">
        <v>73271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73271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63">
        <v>1600</v>
      </c>
      <c r="C68" s="486"/>
      <c r="D68" s="433"/>
      <c r="E68" s="433"/>
      <c r="F68" s="433"/>
      <c r="G68" s="433"/>
      <c r="H68" s="433"/>
      <c r="I68" s="433"/>
      <c r="J68" s="433"/>
      <c r="K68" s="433"/>
    </row>
    <row r="69" spans="1:11" ht="12.75" customHeight="1" x14ac:dyDescent="0.2">
      <c r="A69" s="913" t="s">
        <v>771</v>
      </c>
      <c r="B69" s="40">
        <v>1611</v>
      </c>
      <c r="C69" s="412">
        <v>13871</v>
      </c>
      <c r="D69" s="433"/>
      <c r="E69" s="433"/>
      <c r="F69" s="433"/>
      <c r="G69" s="433"/>
      <c r="H69" s="433"/>
      <c r="I69" s="433"/>
      <c r="J69" s="433"/>
      <c r="K69" s="433"/>
    </row>
    <row r="70" spans="1:11" ht="12.75" customHeight="1" x14ac:dyDescent="0.2">
      <c r="A70" s="913" t="s">
        <v>1178</v>
      </c>
      <c r="B70" s="40">
        <v>1612</v>
      </c>
      <c r="C70" s="483">
        <v>251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7999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22121</v>
      </c>
      <c r="D75" s="433"/>
      <c r="E75" s="433"/>
      <c r="F75" s="433"/>
      <c r="G75" s="433"/>
      <c r="H75" s="433"/>
      <c r="I75" s="433"/>
      <c r="J75" s="433"/>
      <c r="K75" s="433"/>
    </row>
    <row r="76" spans="1:11" ht="18" customHeight="1" thickTop="1" x14ac:dyDescent="0.2">
      <c r="A76" s="735" t="s">
        <v>1049</v>
      </c>
      <c r="B76" s="186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19055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19055</v>
      </c>
      <c r="D82" s="485">
        <f>SUM(D77:D81)</f>
        <v>0</v>
      </c>
      <c r="E82" s="433"/>
      <c r="F82" s="433"/>
      <c r="G82" s="433"/>
      <c r="H82" s="433"/>
      <c r="I82" s="433"/>
      <c r="J82" s="433"/>
      <c r="K82" s="433"/>
    </row>
    <row r="83" spans="1:11" ht="18" customHeight="1" thickTop="1" x14ac:dyDescent="0.2">
      <c r="A83" s="735" t="s">
        <v>278</v>
      </c>
      <c r="B83" s="186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63">
        <v>1900</v>
      </c>
      <c r="C94" s="486"/>
      <c r="D94" s="431"/>
      <c r="E94" s="433"/>
      <c r="F94" s="433"/>
      <c r="G94" s="433"/>
      <c r="H94" s="433"/>
      <c r="I94" s="433"/>
      <c r="J94" s="433"/>
      <c r="K94" s="433"/>
    </row>
    <row r="95" spans="1:11" ht="12.75" customHeight="1" x14ac:dyDescent="0.2">
      <c r="A95" s="913" t="s">
        <v>1254</v>
      </c>
      <c r="B95" s="40">
        <v>1910</v>
      </c>
      <c r="C95" s="412">
        <v>8163</v>
      </c>
      <c r="D95" s="483"/>
      <c r="E95" s="431"/>
      <c r="F95" s="431"/>
      <c r="G95" s="431"/>
      <c r="H95" s="431"/>
      <c r="I95" s="431"/>
      <c r="J95" s="431"/>
      <c r="K95" s="431"/>
    </row>
    <row r="96" spans="1:11" ht="12.75" customHeight="1" x14ac:dyDescent="0.2">
      <c r="A96" s="913" t="s">
        <v>457</v>
      </c>
      <c r="B96" s="40">
        <v>1920</v>
      </c>
      <c r="C96" s="483">
        <v>61876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29721200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12">
        <v>35064</v>
      </c>
      <c r="D107" s="491"/>
      <c r="E107" s="436"/>
      <c r="F107" s="436">
        <v>49012</v>
      </c>
      <c r="G107" s="412"/>
      <c r="H107" s="412"/>
      <c r="I107" s="412"/>
      <c r="J107" s="436"/>
      <c r="K107" s="412"/>
    </row>
    <row r="108" spans="1:12" ht="12.75" customHeight="1" thickBot="1" x14ac:dyDescent="0.25">
      <c r="A108" s="464" t="s">
        <v>577</v>
      </c>
      <c r="B108" s="738"/>
      <c r="C108" s="484">
        <f>SUM(C95:C107)</f>
        <v>29826303</v>
      </c>
      <c r="D108" s="484">
        <f t="shared" ref="D108:K108" si="3">SUM(D95:D107)</f>
        <v>0</v>
      </c>
      <c r="E108" s="484">
        <f t="shared" si="3"/>
        <v>0</v>
      </c>
      <c r="F108" s="484">
        <f t="shared" si="3"/>
        <v>49012</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29940750</v>
      </c>
      <c r="D109" s="493">
        <f t="shared" si="4"/>
        <v>0</v>
      </c>
      <c r="E109" s="493">
        <f t="shared" si="4"/>
        <v>0</v>
      </c>
      <c r="F109" s="493">
        <f t="shared" si="4"/>
        <v>3081347</v>
      </c>
      <c r="G109" s="493">
        <f t="shared" si="4"/>
        <v>0</v>
      </c>
      <c r="H109" s="493">
        <f t="shared" si="4"/>
        <v>0</v>
      </c>
      <c r="I109" s="493">
        <f t="shared" si="4"/>
        <v>0</v>
      </c>
      <c r="J109" s="493">
        <f t="shared" si="4"/>
        <v>0</v>
      </c>
      <c r="K109" s="443">
        <f t="shared" si="4"/>
        <v>0</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6" t="s">
        <v>1959</v>
      </c>
      <c r="B116" s="1865"/>
      <c r="C116" s="495"/>
      <c r="D116" s="431"/>
      <c r="E116" s="492"/>
      <c r="F116" s="431"/>
      <c r="G116" s="431"/>
      <c r="H116" s="492"/>
      <c r="I116" s="433"/>
      <c r="J116" s="431"/>
      <c r="K116" s="431"/>
    </row>
    <row r="117" spans="1:11" ht="12.75" customHeight="1" x14ac:dyDescent="0.2">
      <c r="A117" s="477" t="s">
        <v>1756</v>
      </c>
      <c r="B117" s="262">
        <v>3001</v>
      </c>
      <c r="C117" s="489"/>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6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1836</v>
      </c>
      <c r="B125" s="262">
        <v>3105</v>
      </c>
      <c r="C125" s="412"/>
      <c r="D125" s="492"/>
      <c r="E125" s="433"/>
      <c r="F125" s="412"/>
      <c r="G125" s="433"/>
      <c r="H125" s="433"/>
      <c r="I125" s="433"/>
      <c r="J125" s="433"/>
      <c r="K125" s="433"/>
    </row>
    <row r="126" spans="1:11" ht="12.75" customHeight="1" x14ac:dyDescent="0.2">
      <c r="A126" s="913" t="s">
        <v>1035</v>
      </c>
      <c r="B126" s="262">
        <v>3110</v>
      </c>
      <c r="C126" s="483">
        <v>2340197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2340197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323" t="s">
        <v>466</v>
      </c>
      <c r="B172" s="2324"/>
      <c r="C172" s="924">
        <f t="shared" ref="C172:K172" si="6">SUM(C131,C140,C144,C145:C149,C154,C155:C170,C171)</f>
        <v>2341216</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2341216</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325" t="s">
        <v>1960</v>
      </c>
      <c r="B175" s="23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331" t="s">
        <v>921</v>
      </c>
      <c r="B178" s="23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29" t="s">
        <v>1961</v>
      </c>
      <c r="B179" s="23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331" t="s">
        <v>922</v>
      </c>
      <c r="B184" s="23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29" t="s">
        <v>1962</v>
      </c>
      <c r="B185" s="2330"/>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64579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30350</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94929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205539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9489937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9695476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74" t="s">
        <v>893</v>
      </c>
      <c r="B259" s="1875"/>
      <c r="C259" s="178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2" t="s">
        <v>1789</v>
      </c>
      <c r="B260" s="1873">
        <v>4901</v>
      </c>
      <c r="C260" s="1782"/>
      <c r="D260" s="482"/>
      <c r="E260" s="433"/>
      <c r="F260" s="433"/>
      <c r="G260" s="433"/>
      <c r="H260" s="433"/>
      <c r="I260" s="433"/>
      <c r="J260" s="433"/>
      <c r="K260" s="433"/>
    </row>
    <row r="261" spans="1:11" ht="12.75" customHeight="1" thickTop="1" thickBot="1" x14ac:dyDescent="0.25">
      <c r="A261" s="1776" t="s">
        <v>1863</v>
      </c>
      <c r="B261" s="1777">
        <v>4902</v>
      </c>
      <c r="C261" s="1775"/>
      <c r="D261" s="1751"/>
      <c r="E261" s="482"/>
      <c r="F261" s="1751"/>
      <c r="G261" s="1751"/>
      <c r="H261" s="482"/>
      <c r="I261" s="433"/>
      <c r="J261" s="482"/>
      <c r="K261" s="482"/>
    </row>
    <row r="262" spans="1:11" ht="12.75" customHeight="1" thickTop="1" thickBot="1" x14ac:dyDescent="0.25">
      <c r="A262" s="912" t="s">
        <v>1283</v>
      </c>
      <c r="B262" s="42">
        <v>4904</v>
      </c>
      <c r="C262" s="1714"/>
      <c r="D262" s="1775"/>
      <c r="E262" s="482"/>
      <c r="F262" s="486"/>
      <c r="G262" s="177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174827</v>
      </c>
      <c r="D270" s="424"/>
      <c r="E270" s="433"/>
      <c r="F270" s="424"/>
      <c r="G270" s="424"/>
      <c r="H270" s="433"/>
      <c r="I270" s="433"/>
      <c r="J270" s="433"/>
      <c r="K270" s="433"/>
    </row>
    <row r="271" spans="1:11" ht="12.75" customHeight="1" thickTop="1" thickBot="1" x14ac:dyDescent="0.25">
      <c r="A271" s="913" t="s">
        <v>443</v>
      </c>
      <c r="B271" s="40">
        <v>4992</v>
      </c>
      <c r="C271" s="497">
        <v>204556</v>
      </c>
      <c r="D271" s="424"/>
      <c r="E271" s="433"/>
      <c r="F271" s="424"/>
      <c r="G271" s="424"/>
      <c r="H271" s="433"/>
      <c r="I271" s="433"/>
      <c r="J271" s="433"/>
      <c r="K271" s="433"/>
    </row>
    <row r="272" spans="1:11" s="29" customFormat="1" ht="12.75" customHeight="1" thickTop="1" thickBot="1" x14ac:dyDescent="0.25">
      <c r="A272" s="916" t="s">
        <v>79</v>
      </c>
      <c r="B272" s="158">
        <v>4999</v>
      </c>
      <c r="C272" s="497">
        <v>555837</v>
      </c>
      <c r="D272" s="424"/>
      <c r="E272" s="433"/>
      <c r="F272" s="424"/>
      <c r="G272" s="424"/>
      <c r="H272" s="442"/>
      <c r="I272" s="433"/>
      <c r="J272" s="433"/>
      <c r="K272" s="442"/>
    </row>
    <row r="273" spans="1:11" ht="23.25" customHeight="1" thickTop="1" thickBot="1" x14ac:dyDescent="0.25">
      <c r="A273" s="2327" t="s">
        <v>1776</v>
      </c>
      <c r="B273" s="2328"/>
      <c r="C273" s="493">
        <f t="shared" ref="C273:H273" si="10">SUM(C191,C201,C211,C216,C224,C228,C229,C259:C272)</f>
        <v>10725625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10725625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43007591</v>
      </c>
      <c r="D275" s="493">
        <f t="shared" si="12"/>
        <v>0</v>
      </c>
      <c r="E275" s="493">
        <f t="shared" si="12"/>
        <v>0</v>
      </c>
      <c r="F275" s="493">
        <f t="shared" si="12"/>
        <v>3081347</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topLeftCell="A259" workbookViewId="0"/>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321"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33"/>
      <c r="B2" s="1903" t="s">
        <v>48</v>
      </c>
      <c r="C2" s="1904" t="s">
        <v>217</v>
      </c>
      <c r="D2" s="1905" t="s">
        <v>52</v>
      </c>
      <c r="E2" s="1905" t="s">
        <v>1307</v>
      </c>
      <c r="F2" s="1905" t="s">
        <v>1301</v>
      </c>
      <c r="G2" s="1904" t="s">
        <v>1302</v>
      </c>
      <c r="H2" s="1904" t="s">
        <v>1303</v>
      </c>
      <c r="I2" s="1905" t="s">
        <v>331</v>
      </c>
      <c r="J2" s="1905" t="s">
        <v>332</v>
      </c>
      <c r="K2" s="1904" t="s">
        <v>163</v>
      </c>
      <c r="L2" s="1904" t="s">
        <v>31</v>
      </c>
      <c r="M2" s="904"/>
      <c r="N2" s="904"/>
    </row>
    <row r="3" spans="1:14" s="16" customFormat="1" ht="30" customHeight="1" x14ac:dyDescent="0.2">
      <c r="A3" s="2337" t="s">
        <v>338</v>
      </c>
      <c r="B3" s="2338"/>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9"/>
      <c r="J4" s="1907"/>
      <c r="K4" s="1908"/>
      <c r="L4" s="1907"/>
      <c r="M4" s="905"/>
      <c r="N4" s="905"/>
    </row>
    <row r="5" spans="1:14" x14ac:dyDescent="0.2">
      <c r="A5" s="1804" t="s">
        <v>1137</v>
      </c>
      <c r="B5" s="267">
        <v>1100</v>
      </c>
      <c r="C5" s="412"/>
      <c r="D5" s="412"/>
      <c r="E5" s="412"/>
      <c r="F5" s="412"/>
      <c r="G5" s="412"/>
      <c r="H5" s="412"/>
      <c r="I5" s="436"/>
      <c r="J5" s="436"/>
      <c r="K5" s="414">
        <f>SUM(C5:J5)</f>
        <v>0</v>
      </c>
      <c r="L5" s="412"/>
    </row>
    <row r="6" spans="1:14" x14ac:dyDescent="0.2">
      <c r="A6" s="1804" t="s">
        <v>1807</v>
      </c>
      <c r="B6" s="267" t="s">
        <v>1805</v>
      </c>
      <c r="C6" s="507"/>
      <c r="D6" s="507"/>
      <c r="E6" s="412"/>
      <c r="F6" s="507"/>
      <c r="G6" s="507"/>
      <c r="H6" s="507"/>
      <c r="I6" s="507"/>
      <c r="J6" s="507"/>
      <c r="K6" s="414">
        <f>SUM(C6,E6)</f>
        <v>0</v>
      </c>
      <c r="L6" s="412"/>
    </row>
    <row r="7" spans="1:14" x14ac:dyDescent="0.2">
      <c r="A7" s="1804" t="s">
        <v>171</v>
      </c>
      <c r="B7" s="267" t="s">
        <v>1143</v>
      </c>
      <c r="C7" s="436"/>
      <c r="D7" s="436"/>
      <c r="E7" s="436"/>
      <c r="F7" s="436"/>
      <c r="G7" s="436"/>
      <c r="H7" s="436"/>
      <c r="I7" s="436"/>
      <c r="J7" s="436"/>
      <c r="K7" s="414">
        <f t="shared" ref="K7:K32" si="0">SUM(C7:J7)</f>
        <v>0</v>
      </c>
      <c r="L7" s="412"/>
    </row>
    <row r="8" spans="1:14" x14ac:dyDescent="0.2">
      <c r="A8" s="1804" t="s">
        <v>172</v>
      </c>
      <c r="B8" s="267">
        <v>1200</v>
      </c>
      <c r="C8" s="412">
        <f>6743263+2681106+2239905+3587302</f>
        <v>15251576</v>
      </c>
      <c r="D8" s="412">
        <v>5529653</v>
      </c>
      <c r="E8" s="412">
        <f>132191+991240+109155+448223+7852-1</f>
        <v>1688660</v>
      </c>
      <c r="F8" s="412">
        <f>49900+21334+64765+83560</f>
        <v>219559</v>
      </c>
      <c r="G8" s="412">
        <f>8024+6545+135290</f>
        <v>149859</v>
      </c>
      <c r="H8" s="412">
        <v>8650029</v>
      </c>
      <c r="I8" s="436"/>
      <c r="J8" s="436"/>
      <c r="K8" s="414">
        <f t="shared" si="0"/>
        <v>31489336</v>
      </c>
      <c r="L8" s="412">
        <v>32134525</v>
      </c>
    </row>
    <row r="9" spans="1:14" x14ac:dyDescent="0.2">
      <c r="A9" s="1804" t="s">
        <v>838</v>
      </c>
      <c r="B9" s="267" t="s">
        <v>1144</v>
      </c>
      <c r="C9" s="436"/>
      <c r="D9" s="436"/>
      <c r="E9" s="436"/>
      <c r="F9" s="436"/>
      <c r="G9" s="436"/>
      <c r="H9" s="436"/>
      <c r="I9" s="436"/>
      <c r="J9" s="436"/>
      <c r="K9" s="414">
        <f t="shared" si="0"/>
        <v>0</v>
      </c>
      <c r="L9" s="412"/>
    </row>
    <row r="10" spans="1:14" x14ac:dyDescent="0.2">
      <c r="A10" s="1804" t="s">
        <v>839</v>
      </c>
      <c r="B10" s="267">
        <v>1250</v>
      </c>
      <c r="C10" s="412"/>
      <c r="D10" s="412"/>
      <c r="E10" s="412"/>
      <c r="F10" s="412"/>
      <c r="G10" s="412"/>
      <c r="H10" s="412"/>
      <c r="I10" s="436"/>
      <c r="J10" s="436"/>
      <c r="K10" s="414">
        <f t="shared" si="0"/>
        <v>0</v>
      </c>
      <c r="L10" s="412"/>
    </row>
    <row r="11" spans="1:14" x14ac:dyDescent="0.2">
      <c r="A11" s="1804" t="s">
        <v>1346</v>
      </c>
      <c r="B11" s="267" t="s">
        <v>169</v>
      </c>
      <c r="C11" s="436"/>
      <c r="D11" s="436"/>
      <c r="E11" s="436"/>
      <c r="F11" s="436"/>
      <c r="G11" s="436"/>
      <c r="H11" s="436"/>
      <c r="I11" s="436"/>
      <c r="J11" s="436"/>
      <c r="K11" s="414">
        <f t="shared" si="0"/>
        <v>0</v>
      </c>
      <c r="L11" s="412"/>
    </row>
    <row r="12" spans="1:14" x14ac:dyDescent="0.2">
      <c r="A12" s="1804" t="s">
        <v>1138</v>
      </c>
      <c r="B12" s="267">
        <v>1300</v>
      </c>
      <c r="C12" s="412"/>
      <c r="D12" s="412"/>
      <c r="E12" s="412"/>
      <c r="F12" s="412"/>
      <c r="G12" s="412"/>
      <c r="H12" s="412"/>
      <c r="I12" s="436"/>
      <c r="J12" s="436"/>
      <c r="K12" s="414">
        <f t="shared" si="0"/>
        <v>0</v>
      </c>
      <c r="L12" s="412"/>
    </row>
    <row r="13" spans="1:14" x14ac:dyDescent="0.2">
      <c r="A13" s="1804" t="s">
        <v>840</v>
      </c>
      <c r="B13" s="267">
        <v>1400</v>
      </c>
      <c r="C13" s="412">
        <v>212971</v>
      </c>
      <c r="D13" s="412">
        <v>100684</v>
      </c>
      <c r="E13" s="412">
        <v>386708</v>
      </c>
      <c r="F13" s="412">
        <v>3398</v>
      </c>
      <c r="G13" s="412"/>
      <c r="H13" s="412"/>
      <c r="I13" s="436"/>
      <c r="J13" s="436"/>
      <c r="K13" s="414">
        <f t="shared" si="0"/>
        <v>703761</v>
      </c>
      <c r="L13" s="412">
        <v>701994</v>
      </c>
    </row>
    <row r="14" spans="1:14" x14ac:dyDescent="0.2">
      <c r="A14" s="1804" t="s">
        <v>1139</v>
      </c>
      <c r="B14" s="267">
        <v>1500</v>
      </c>
      <c r="C14" s="412"/>
      <c r="D14" s="412"/>
      <c r="E14" s="412"/>
      <c r="F14" s="412"/>
      <c r="G14" s="412"/>
      <c r="H14" s="412"/>
      <c r="I14" s="436"/>
      <c r="J14" s="436"/>
      <c r="K14" s="414">
        <f t="shared" si="0"/>
        <v>0</v>
      </c>
      <c r="L14" s="412"/>
    </row>
    <row r="15" spans="1:14" x14ac:dyDescent="0.2">
      <c r="A15" s="1804" t="s">
        <v>1140</v>
      </c>
      <c r="B15" s="267">
        <v>1600</v>
      </c>
      <c r="C15" s="412"/>
      <c r="D15" s="412"/>
      <c r="E15" s="412"/>
      <c r="F15" s="412"/>
      <c r="G15" s="412"/>
      <c r="H15" s="412"/>
      <c r="I15" s="436"/>
      <c r="J15" s="436"/>
      <c r="K15" s="414">
        <f t="shared" si="0"/>
        <v>0</v>
      </c>
      <c r="L15" s="412"/>
    </row>
    <row r="16" spans="1:14" x14ac:dyDescent="0.2">
      <c r="A16" s="1804" t="s">
        <v>1165</v>
      </c>
      <c r="B16" s="267" t="s">
        <v>503</v>
      </c>
      <c r="C16" s="412"/>
      <c r="D16" s="412"/>
      <c r="E16" s="412"/>
      <c r="F16" s="412"/>
      <c r="G16" s="412"/>
      <c r="H16" s="412"/>
      <c r="I16" s="436"/>
      <c r="J16" s="436"/>
      <c r="K16" s="414">
        <f t="shared" si="0"/>
        <v>0</v>
      </c>
      <c r="L16" s="412"/>
    </row>
    <row r="17" spans="1:12" x14ac:dyDescent="0.2">
      <c r="A17" s="1804" t="s">
        <v>841</v>
      </c>
      <c r="B17" s="267" t="s">
        <v>170</v>
      </c>
      <c r="C17" s="436"/>
      <c r="D17" s="436"/>
      <c r="E17" s="436"/>
      <c r="F17" s="436"/>
      <c r="G17" s="436"/>
      <c r="H17" s="436"/>
      <c r="I17" s="436"/>
      <c r="J17" s="436"/>
      <c r="K17" s="414">
        <f t="shared" si="0"/>
        <v>0</v>
      </c>
      <c r="L17" s="412"/>
    </row>
    <row r="18" spans="1:12" x14ac:dyDescent="0.2">
      <c r="A18" s="1804" t="s">
        <v>1285</v>
      </c>
      <c r="B18" s="267">
        <v>1800</v>
      </c>
      <c r="C18" s="412"/>
      <c r="D18" s="412"/>
      <c r="E18" s="412"/>
      <c r="F18" s="412"/>
      <c r="G18" s="412"/>
      <c r="H18" s="412"/>
      <c r="I18" s="436"/>
      <c r="J18" s="436"/>
      <c r="K18" s="414">
        <f t="shared" si="0"/>
        <v>0</v>
      </c>
      <c r="L18" s="412"/>
    </row>
    <row r="19" spans="1:12" x14ac:dyDescent="0.2">
      <c r="A19" s="1804" t="s">
        <v>141</v>
      </c>
      <c r="B19" s="267">
        <v>1900</v>
      </c>
      <c r="C19" s="412"/>
      <c r="D19" s="412"/>
      <c r="E19" s="412"/>
      <c r="F19" s="412"/>
      <c r="G19" s="412"/>
      <c r="H19" s="412"/>
      <c r="I19" s="436"/>
      <c r="J19" s="436"/>
      <c r="K19" s="414">
        <f t="shared" si="0"/>
        <v>0</v>
      </c>
      <c r="L19" s="412"/>
    </row>
    <row r="20" spans="1:12" x14ac:dyDescent="0.2">
      <c r="A20" s="1805" t="s">
        <v>855</v>
      </c>
      <c r="B20" s="292" t="s">
        <v>842</v>
      </c>
      <c r="C20" s="507"/>
      <c r="D20" s="507"/>
      <c r="E20" s="507"/>
      <c r="F20" s="507"/>
      <c r="G20" s="507"/>
      <c r="H20" s="691"/>
      <c r="I20" s="413"/>
      <c r="J20" s="481"/>
      <c r="K20" s="414">
        <f t="shared" si="0"/>
        <v>0</v>
      </c>
      <c r="L20" s="439"/>
    </row>
    <row r="21" spans="1:12" x14ac:dyDescent="0.2">
      <c r="A21" s="1805" t="s">
        <v>856</v>
      </c>
      <c r="B21" s="292" t="s">
        <v>843</v>
      </c>
      <c r="C21" s="507"/>
      <c r="D21" s="507"/>
      <c r="E21" s="507"/>
      <c r="F21" s="507"/>
      <c r="G21" s="507"/>
      <c r="H21" s="691"/>
      <c r="I21" s="413"/>
      <c r="J21" s="507"/>
      <c r="K21" s="414">
        <f t="shared" si="0"/>
        <v>0</v>
      </c>
      <c r="L21" s="439"/>
    </row>
    <row r="22" spans="1:12" x14ac:dyDescent="0.2">
      <c r="A22" s="1805" t="s">
        <v>857</v>
      </c>
      <c r="B22" s="292" t="s">
        <v>844</v>
      </c>
      <c r="C22" s="507"/>
      <c r="D22" s="507"/>
      <c r="E22" s="507"/>
      <c r="F22" s="507"/>
      <c r="G22" s="507"/>
      <c r="H22" s="691"/>
      <c r="I22" s="413"/>
      <c r="J22" s="507"/>
      <c r="K22" s="414">
        <f t="shared" si="0"/>
        <v>0</v>
      </c>
      <c r="L22" s="439"/>
    </row>
    <row r="23" spans="1:12" x14ac:dyDescent="0.2">
      <c r="A23" s="1805" t="s">
        <v>858</v>
      </c>
      <c r="B23" s="292" t="s">
        <v>845</v>
      </c>
      <c r="C23" s="507"/>
      <c r="D23" s="507"/>
      <c r="E23" s="507"/>
      <c r="F23" s="507"/>
      <c r="G23" s="507"/>
      <c r="H23" s="691"/>
      <c r="I23" s="413"/>
      <c r="J23" s="507"/>
      <c r="K23" s="414">
        <f t="shared" si="0"/>
        <v>0</v>
      </c>
      <c r="L23" s="439"/>
    </row>
    <row r="24" spans="1:12" ht="12.75" customHeight="1" x14ac:dyDescent="0.2">
      <c r="A24" s="1805" t="s">
        <v>859</v>
      </c>
      <c r="B24" s="292" t="s">
        <v>846</v>
      </c>
      <c r="C24" s="507"/>
      <c r="D24" s="507"/>
      <c r="E24" s="507"/>
      <c r="F24" s="507"/>
      <c r="G24" s="507"/>
      <c r="H24" s="691"/>
      <c r="I24" s="413"/>
      <c r="J24" s="507"/>
      <c r="K24" s="414">
        <f t="shared" si="0"/>
        <v>0</v>
      </c>
      <c r="L24" s="439"/>
    </row>
    <row r="25" spans="1:12" ht="12.75" customHeight="1" x14ac:dyDescent="0.2">
      <c r="A25" s="1805" t="s">
        <v>940</v>
      </c>
      <c r="B25" s="292" t="s">
        <v>847</v>
      </c>
      <c r="C25" s="507"/>
      <c r="D25" s="507"/>
      <c r="E25" s="507"/>
      <c r="F25" s="507"/>
      <c r="G25" s="507"/>
      <c r="H25" s="691"/>
      <c r="I25" s="413"/>
      <c r="J25" s="507"/>
      <c r="K25" s="414">
        <f t="shared" si="0"/>
        <v>0</v>
      </c>
      <c r="L25" s="439"/>
    </row>
    <row r="26" spans="1:12" x14ac:dyDescent="0.2">
      <c r="A26" s="1805" t="s">
        <v>726</v>
      </c>
      <c r="B26" s="292" t="s">
        <v>848</v>
      </c>
      <c r="C26" s="507"/>
      <c r="D26" s="507"/>
      <c r="E26" s="507"/>
      <c r="F26" s="507"/>
      <c r="G26" s="507"/>
      <c r="H26" s="691"/>
      <c r="I26" s="413"/>
      <c r="J26" s="507"/>
      <c r="K26" s="414">
        <f t="shared" si="0"/>
        <v>0</v>
      </c>
      <c r="L26" s="439"/>
    </row>
    <row r="27" spans="1:12" x14ac:dyDescent="0.2">
      <c r="A27" s="1805" t="s">
        <v>727</v>
      </c>
      <c r="B27" s="292" t="s">
        <v>849</v>
      </c>
      <c r="C27" s="507"/>
      <c r="D27" s="507"/>
      <c r="E27" s="507"/>
      <c r="F27" s="507"/>
      <c r="G27" s="507"/>
      <c r="H27" s="691"/>
      <c r="I27" s="413"/>
      <c r="J27" s="507"/>
      <c r="K27" s="414">
        <f t="shared" si="0"/>
        <v>0</v>
      </c>
      <c r="L27" s="439"/>
    </row>
    <row r="28" spans="1:12" x14ac:dyDescent="0.2">
      <c r="A28" s="1805" t="s">
        <v>157</v>
      </c>
      <c r="B28" s="292" t="s">
        <v>850</v>
      </c>
      <c r="C28" s="507"/>
      <c r="D28" s="507"/>
      <c r="E28" s="507"/>
      <c r="F28" s="507"/>
      <c r="G28" s="507"/>
      <c r="H28" s="691"/>
      <c r="I28" s="413"/>
      <c r="J28" s="507"/>
      <c r="K28" s="414">
        <f t="shared" si="0"/>
        <v>0</v>
      </c>
      <c r="L28" s="439"/>
    </row>
    <row r="29" spans="1:12" x14ac:dyDescent="0.2">
      <c r="A29" s="1805" t="s">
        <v>158</v>
      </c>
      <c r="B29" s="292" t="s">
        <v>851</v>
      </c>
      <c r="C29" s="507"/>
      <c r="D29" s="507"/>
      <c r="E29" s="507"/>
      <c r="F29" s="507"/>
      <c r="G29" s="507"/>
      <c r="H29" s="691"/>
      <c r="I29" s="413"/>
      <c r="J29" s="507"/>
      <c r="K29" s="414">
        <f t="shared" si="0"/>
        <v>0</v>
      </c>
      <c r="L29" s="439"/>
    </row>
    <row r="30" spans="1:12" x14ac:dyDescent="0.2">
      <c r="A30" s="1805" t="s">
        <v>159</v>
      </c>
      <c r="B30" s="292" t="s">
        <v>852</v>
      </c>
      <c r="C30" s="507"/>
      <c r="D30" s="507"/>
      <c r="E30" s="507"/>
      <c r="F30" s="507"/>
      <c r="G30" s="507"/>
      <c r="H30" s="691"/>
      <c r="I30" s="413"/>
      <c r="J30" s="507"/>
      <c r="K30" s="414">
        <f t="shared" si="0"/>
        <v>0</v>
      </c>
      <c r="L30" s="439"/>
    </row>
    <row r="31" spans="1:12" x14ac:dyDescent="0.2">
      <c r="A31" s="1805" t="s">
        <v>160</v>
      </c>
      <c r="B31" s="292" t="s">
        <v>853</v>
      </c>
      <c r="C31" s="507"/>
      <c r="D31" s="507"/>
      <c r="E31" s="507"/>
      <c r="F31" s="507"/>
      <c r="G31" s="507"/>
      <c r="H31" s="691"/>
      <c r="I31" s="413"/>
      <c r="J31" s="507"/>
      <c r="K31" s="414">
        <f t="shared" si="0"/>
        <v>0</v>
      </c>
      <c r="L31" s="439"/>
    </row>
    <row r="32" spans="1:12" x14ac:dyDescent="0.2">
      <c r="A32" s="180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15464547</v>
      </c>
      <c r="D33" s="415">
        <f t="shared" ref="D33:L33" si="1">SUM(D5:D32)</f>
        <v>5630337</v>
      </c>
      <c r="E33" s="415">
        <f t="shared" si="1"/>
        <v>2075368</v>
      </c>
      <c r="F33" s="415">
        <f t="shared" si="1"/>
        <v>222957</v>
      </c>
      <c r="G33" s="415">
        <f t="shared" si="1"/>
        <v>149859</v>
      </c>
      <c r="H33" s="415">
        <f t="shared" si="1"/>
        <v>8650029</v>
      </c>
      <c r="I33" s="415">
        <f t="shared" si="1"/>
        <v>0</v>
      </c>
      <c r="J33" s="415">
        <f t="shared" si="1"/>
        <v>0</v>
      </c>
      <c r="K33" s="415">
        <f t="shared" si="1"/>
        <v>32193097</v>
      </c>
      <c r="L33" s="415">
        <f t="shared" si="1"/>
        <v>32836519</v>
      </c>
    </row>
    <row r="34" spans="1:14" s="26" customFormat="1" ht="18" customHeight="1" thickTop="1" x14ac:dyDescent="0.2">
      <c r="A34" s="1807" t="s">
        <v>49</v>
      </c>
      <c r="B34" s="1860" t="s">
        <v>668</v>
      </c>
      <c r="C34" s="416"/>
      <c r="D34" s="416"/>
      <c r="E34" s="416"/>
      <c r="F34" s="416"/>
      <c r="G34" s="416"/>
      <c r="H34" s="416"/>
      <c r="I34" s="413"/>
      <c r="J34" s="413"/>
      <c r="K34" s="413"/>
      <c r="L34" s="413"/>
      <c r="M34" s="906"/>
      <c r="N34" s="906"/>
    </row>
    <row r="35" spans="1:14" s="26" customFormat="1" ht="13.5" customHeight="1" x14ac:dyDescent="0.2">
      <c r="A35" s="1808" t="s">
        <v>694</v>
      </c>
      <c r="B35" s="208"/>
      <c r="C35" s="417"/>
      <c r="D35" s="417"/>
      <c r="E35" s="417"/>
      <c r="F35" s="417"/>
      <c r="G35" s="417"/>
      <c r="H35" s="417"/>
      <c r="I35" s="413"/>
      <c r="J35" s="413"/>
      <c r="K35" s="413"/>
      <c r="L35" s="413"/>
      <c r="M35" s="906"/>
      <c r="N35" s="906"/>
    </row>
    <row r="36" spans="1:14" x14ac:dyDescent="0.2">
      <c r="A36" s="1804" t="s">
        <v>1287</v>
      </c>
      <c r="B36" s="267">
        <v>2110</v>
      </c>
      <c r="C36" s="418"/>
      <c r="D36" s="418"/>
      <c r="E36" s="418"/>
      <c r="F36" s="418"/>
      <c r="G36" s="418"/>
      <c r="H36" s="418"/>
      <c r="I36" s="436"/>
      <c r="J36" s="436"/>
      <c r="K36" s="414">
        <f t="shared" ref="K36:K41" si="2">SUM(C36:J36)</f>
        <v>0</v>
      </c>
      <c r="L36" s="412"/>
    </row>
    <row r="37" spans="1:14" x14ac:dyDescent="0.2">
      <c r="A37" s="1804" t="s">
        <v>1288</v>
      </c>
      <c r="B37" s="267">
        <v>2120</v>
      </c>
      <c r="C37" s="412"/>
      <c r="D37" s="412"/>
      <c r="E37" s="412"/>
      <c r="F37" s="412"/>
      <c r="G37" s="412"/>
      <c r="H37" s="412"/>
      <c r="I37" s="436"/>
      <c r="J37" s="436"/>
      <c r="K37" s="414">
        <f t="shared" si="2"/>
        <v>0</v>
      </c>
      <c r="L37" s="412"/>
    </row>
    <row r="38" spans="1:14" x14ac:dyDescent="0.2">
      <c r="A38" s="1804" t="s">
        <v>222</v>
      </c>
      <c r="B38" s="267">
        <v>2130</v>
      </c>
      <c r="C38" s="412"/>
      <c r="D38" s="412"/>
      <c r="E38" s="412"/>
      <c r="F38" s="412"/>
      <c r="G38" s="412"/>
      <c r="H38" s="412"/>
      <c r="I38" s="436"/>
      <c r="J38" s="436"/>
      <c r="K38" s="414">
        <f t="shared" si="2"/>
        <v>0</v>
      </c>
      <c r="L38" s="412"/>
    </row>
    <row r="39" spans="1:14" x14ac:dyDescent="0.2">
      <c r="A39" s="1804" t="s">
        <v>223</v>
      </c>
      <c r="B39" s="267">
        <v>2140</v>
      </c>
      <c r="C39" s="412"/>
      <c r="D39" s="412"/>
      <c r="E39" s="412"/>
      <c r="F39" s="412"/>
      <c r="G39" s="412"/>
      <c r="H39" s="412"/>
      <c r="I39" s="436"/>
      <c r="J39" s="436"/>
      <c r="K39" s="414">
        <f t="shared" si="2"/>
        <v>0</v>
      </c>
      <c r="L39" s="412"/>
    </row>
    <row r="40" spans="1:14" x14ac:dyDescent="0.2">
      <c r="A40" s="1804" t="s">
        <v>224</v>
      </c>
      <c r="B40" s="267">
        <v>2150</v>
      </c>
      <c r="C40" s="412"/>
      <c r="D40" s="412"/>
      <c r="E40" s="412"/>
      <c r="F40" s="412"/>
      <c r="G40" s="412"/>
      <c r="H40" s="412"/>
      <c r="I40" s="436"/>
      <c r="J40" s="436"/>
      <c r="K40" s="414">
        <f t="shared" si="2"/>
        <v>0</v>
      </c>
      <c r="L40" s="412"/>
    </row>
    <row r="41" spans="1:14" x14ac:dyDescent="0.2">
      <c r="A41" s="1804" t="s">
        <v>1984</v>
      </c>
      <c r="B41" s="267">
        <v>2190</v>
      </c>
      <c r="C41" s="412">
        <v>345842</v>
      </c>
      <c r="D41" s="412">
        <v>85537</v>
      </c>
      <c r="E41" s="412">
        <v>29119</v>
      </c>
      <c r="F41" s="412">
        <v>33130</v>
      </c>
      <c r="G41" s="412"/>
      <c r="H41" s="412">
        <v>3513</v>
      </c>
      <c r="I41" s="436"/>
      <c r="J41" s="436"/>
      <c r="K41" s="414">
        <f t="shared" si="2"/>
        <v>497141</v>
      </c>
      <c r="L41" s="412">
        <v>517773</v>
      </c>
    </row>
    <row r="42" spans="1:14" ht="12.75" customHeight="1" thickBot="1" x14ac:dyDescent="0.25">
      <c r="A42" s="887" t="s">
        <v>659</v>
      </c>
      <c r="B42" s="468" t="s">
        <v>832</v>
      </c>
      <c r="C42" s="415">
        <f>SUM(C36:C41)</f>
        <v>345842</v>
      </c>
      <c r="D42" s="415">
        <f t="shared" ref="D42:L42" si="3">SUM(D36:D41)</f>
        <v>85537</v>
      </c>
      <c r="E42" s="415">
        <f t="shared" si="3"/>
        <v>29119</v>
      </c>
      <c r="F42" s="415">
        <f t="shared" si="3"/>
        <v>33130</v>
      </c>
      <c r="G42" s="415">
        <f t="shared" si="3"/>
        <v>0</v>
      </c>
      <c r="H42" s="415">
        <f t="shared" si="3"/>
        <v>3513</v>
      </c>
      <c r="I42" s="415">
        <f t="shared" si="3"/>
        <v>0</v>
      </c>
      <c r="J42" s="415">
        <f t="shared" si="3"/>
        <v>0</v>
      </c>
      <c r="K42" s="415">
        <f t="shared" si="3"/>
        <v>497141</v>
      </c>
      <c r="L42" s="415">
        <f t="shared" si="3"/>
        <v>517773</v>
      </c>
    </row>
    <row r="43" spans="1:14" ht="13.5" thickTop="1" x14ac:dyDescent="0.2">
      <c r="A43" s="1809" t="s">
        <v>695</v>
      </c>
      <c r="B43" s="515"/>
      <c r="C43" s="419"/>
      <c r="D43" s="419"/>
      <c r="E43" s="419"/>
      <c r="F43" s="419"/>
      <c r="G43" s="419"/>
      <c r="H43" s="419"/>
      <c r="I43" s="413"/>
      <c r="J43" s="413"/>
      <c r="K43" s="419"/>
      <c r="L43" s="419"/>
    </row>
    <row r="44" spans="1:14" x14ac:dyDescent="0.2">
      <c r="A44" s="1804" t="s">
        <v>975</v>
      </c>
      <c r="B44" s="267">
        <v>2210</v>
      </c>
      <c r="C44" s="418">
        <v>270842</v>
      </c>
      <c r="D44" s="418">
        <f>122663+1</f>
        <v>122664</v>
      </c>
      <c r="E44" s="418">
        <v>129019</v>
      </c>
      <c r="F44" s="418">
        <v>16996</v>
      </c>
      <c r="G44" s="418"/>
      <c r="H44" s="418"/>
      <c r="I44" s="436"/>
      <c r="J44" s="436"/>
      <c r="K44" s="420">
        <f>SUM(C44:J44)</f>
        <v>539521</v>
      </c>
      <c r="L44" s="418">
        <v>697289</v>
      </c>
    </row>
    <row r="45" spans="1:14" x14ac:dyDescent="0.2">
      <c r="A45" s="1804" t="s">
        <v>976</v>
      </c>
      <c r="B45" s="267">
        <v>2220</v>
      </c>
      <c r="C45" s="412"/>
      <c r="D45" s="412"/>
      <c r="E45" s="412"/>
      <c r="F45" s="412"/>
      <c r="G45" s="412"/>
      <c r="H45" s="412"/>
      <c r="I45" s="436"/>
      <c r="J45" s="436"/>
      <c r="K45" s="420">
        <f>SUM(C45:J45)</f>
        <v>0</v>
      </c>
      <c r="L45" s="412"/>
    </row>
    <row r="46" spans="1:14" x14ac:dyDescent="0.2">
      <c r="A46" s="1804" t="s">
        <v>977</v>
      </c>
      <c r="B46" s="267">
        <v>2230</v>
      </c>
      <c r="C46" s="412">
        <v>1851302</v>
      </c>
      <c r="D46" s="412">
        <v>557855</v>
      </c>
      <c r="E46" s="412">
        <v>105145</v>
      </c>
      <c r="F46" s="412">
        <v>7457</v>
      </c>
      <c r="G46" s="412"/>
      <c r="H46" s="412">
        <v>933</v>
      </c>
      <c r="I46" s="436"/>
      <c r="J46" s="436"/>
      <c r="K46" s="420">
        <f>SUM(C46:J46)</f>
        <v>2522692</v>
      </c>
      <c r="L46" s="412">
        <v>2516716</v>
      </c>
    </row>
    <row r="47" spans="1:14" ht="12.75" customHeight="1" thickBot="1" x14ac:dyDescent="0.25">
      <c r="A47" s="887" t="s">
        <v>660</v>
      </c>
      <c r="B47" s="468" t="s">
        <v>33</v>
      </c>
      <c r="C47" s="415">
        <f>SUM(C44:C46)</f>
        <v>2122144</v>
      </c>
      <c r="D47" s="415">
        <f t="shared" ref="D47:K47" si="4">SUM(D44:D46)</f>
        <v>680519</v>
      </c>
      <c r="E47" s="415">
        <f t="shared" si="4"/>
        <v>234164</v>
      </c>
      <c r="F47" s="415">
        <f t="shared" si="4"/>
        <v>24453</v>
      </c>
      <c r="G47" s="415">
        <f t="shared" si="4"/>
        <v>0</v>
      </c>
      <c r="H47" s="415">
        <f t="shared" si="4"/>
        <v>933</v>
      </c>
      <c r="I47" s="415">
        <f t="shared" si="4"/>
        <v>0</v>
      </c>
      <c r="J47" s="415">
        <f t="shared" si="4"/>
        <v>0</v>
      </c>
      <c r="K47" s="415">
        <f t="shared" si="4"/>
        <v>3062213</v>
      </c>
      <c r="L47" s="415">
        <f>SUM(L44:L46)</f>
        <v>3214005</v>
      </c>
    </row>
    <row r="48" spans="1:14" ht="13.5" thickTop="1" x14ac:dyDescent="0.2">
      <c r="A48" s="1809" t="s">
        <v>714</v>
      </c>
      <c r="B48" s="515"/>
      <c r="C48" s="419"/>
      <c r="D48" s="419"/>
      <c r="E48" s="419"/>
      <c r="F48" s="419"/>
      <c r="G48" s="419"/>
      <c r="H48" s="419"/>
      <c r="I48" s="413"/>
      <c r="J48" s="413"/>
      <c r="K48" s="419"/>
      <c r="L48" s="419"/>
    </row>
    <row r="49" spans="1:14" x14ac:dyDescent="0.2">
      <c r="A49" s="1804" t="s">
        <v>978</v>
      </c>
      <c r="B49" s="267">
        <v>2310</v>
      </c>
      <c r="C49" s="418"/>
      <c r="D49" s="418"/>
      <c r="E49" s="418"/>
      <c r="F49" s="418"/>
      <c r="G49" s="418"/>
      <c r="H49" s="418"/>
      <c r="I49" s="436"/>
      <c r="J49" s="436"/>
      <c r="K49" s="420">
        <f>SUM(C49:J49)</f>
        <v>0</v>
      </c>
      <c r="L49" s="418"/>
    </row>
    <row r="50" spans="1:14" x14ac:dyDescent="0.2">
      <c r="A50" s="1804" t="s">
        <v>979</v>
      </c>
      <c r="B50" s="267">
        <v>2320</v>
      </c>
      <c r="C50" s="412">
        <v>1246929</v>
      </c>
      <c r="D50" s="412">
        <v>364346</v>
      </c>
      <c r="E50" s="412">
        <v>396241</v>
      </c>
      <c r="F50" s="412">
        <v>170044</v>
      </c>
      <c r="G50" s="412">
        <v>8577</v>
      </c>
      <c r="H50" s="412">
        <v>75495</v>
      </c>
      <c r="I50" s="436"/>
      <c r="J50" s="436"/>
      <c r="K50" s="420">
        <f>SUM(C50:J50)</f>
        <v>2261632</v>
      </c>
      <c r="L50" s="412">
        <v>2341268</v>
      </c>
    </row>
    <row r="51" spans="1:14" x14ac:dyDescent="0.2">
      <c r="A51" s="1804" t="s">
        <v>45</v>
      </c>
      <c r="B51" s="267">
        <v>2330</v>
      </c>
      <c r="C51" s="412"/>
      <c r="D51" s="412"/>
      <c r="E51" s="412"/>
      <c r="F51" s="412"/>
      <c r="G51" s="412"/>
      <c r="H51" s="412"/>
      <c r="I51" s="436"/>
      <c r="J51" s="436"/>
      <c r="K51" s="420">
        <f>SUM(C51:J51)</f>
        <v>0</v>
      </c>
      <c r="L51" s="412"/>
    </row>
    <row r="52" spans="1:14" ht="22.5" x14ac:dyDescent="0.2">
      <c r="A52" s="180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1246929</v>
      </c>
      <c r="D53" s="415">
        <f t="shared" ref="D53:L53" si="5">SUM(D49:D52)</f>
        <v>364346</v>
      </c>
      <c r="E53" s="415">
        <f t="shared" si="5"/>
        <v>396241</v>
      </c>
      <c r="F53" s="415">
        <f t="shared" si="5"/>
        <v>170044</v>
      </c>
      <c r="G53" s="415">
        <f t="shared" si="5"/>
        <v>8577</v>
      </c>
      <c r="H53" s="415">
        <f t="shared" si="5"/>
        <v>75495</v>
      </c>
      <c r="I53" s="415">
        <f t="shared" si="5"/>
        <v>0</v>
      </c>
      <c r="J53" s="415">
        <f t="shared" si="5"/>
        <v>0</v>
      </c>
      <c r="K53" s="415">
        <f t="shared" si="5"/>
        <v>2261632</v>
      </c>
      <c r="L53" s="415">
        <f t="shared" si="5"/>
        <v>2341268</v>
      </c>
    </row>
    <row r="54" spans="1:14" ht="13.5" thickTop="1" x14ac:dyDescent="0.2">
      <c r="A54" s="1809" t="s">
        <v>715</v>
      </c>
      <c r="B54" s="515"/>
      <c r="C54" s="419"/>
      <c r="D54" s="419"/>
      <c r="E54" s="419"/>
      <c r="F54" s="419"/>
      <c r="G54" s="419"/>
      <c r="H54" s="419"/>
      <c r="I54" s="413"/>
      <c r="J54" s="413"/>
      <c r="K54" s="419"/>
      <c r="L54" s="419"/>
    </row>
    <row r="55" spans="1:14" x14ac:dyDescent="0.2">
      <c r="A55" s="1804" t="s">
        <v>1257</v>
      </c>
      <c r="B55" s="267">
        <v>2410</v>
      </c>
      <c r="C55" s="418"/>
      <c r="D55" s="418"/>
      <c r="E55" s="418"/>
      <c r="F55" s="418"/>
      <c r="G55" s="418"/>
      <c r="H55" s="418"/>
      <c r="I55" s="436"/>
      <c r="J55" s="436"/>
      <c r="K55" s="420">
        <f>SUM(C55:J55)</f>
        <v>0</v>
      </c>
      <c r="L55" s="418"/>
    </row>
    <row r="56" spans="1:14" ht="12.75" customHeight="1" x14ac:dyDescent="0.2">
      <c r="A56" s="181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09" t="s">
        <v>716</v>
      </c>
      <c r="B58" s="515"/>
      <c r="C58" s="422"/>
      <c r="D58" s="419"/>
      <c r="E58" s="419"/>
      <c r="F58" s="419"/>
      <c r="G58" s="419"/>
      <c r="H58" s="419"/>
      <c r="I58" s="413"/>
      <c r="J58" s="413"/>
      <c r="K58" s="419"/>
      <c r="L58" s="419"/>
      <c r="M58" s="15"/>
      <c r="N58" s="15"/>
    </row>
    <row r="59" spans="1:14" s="16" customFormat="1" x14ac:dyDescent="0.2">
      <c r="A59" s="180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04" t="s">
        <v>543</v>
      </c>
      <c r="B60" s="267">
        <v>2520</v>
      </c>
      <c r="C60" s="412"/>
      <c r="D60" s="412"/>
      <c r="E60" s="412"/>
      <c r="F60" s="412"/>
      <c r="G60" s="412"/>
      <c r="H60" s="412"/>
      <c r="I60" s="436"/>
      <c r="J60" s="436"/>
      <c r="K60" s="420">
        <f t="shared" si="7"/>
        <v>0</v>
      </c>
      <c r="L60" s="412"/>
      <c r="M60" s="15"/>
      <c r="N60" s="15"/>
    </row>
    <row r="61" spans="1:14" s="16" customFormat="1" x14ac:dyDescent="0.2">
      <c r="A61" s="1804" t="s">
        <v>221</v>
      </c>
      <c r="B61" s="267">
        <v>2540</v>
      </c>
      <c r="C61" s="412">
        <f>505146+0</f>
        <v>505146</v>
      </c>
      <c r="D61" s="412">
        <v>200978</v>
      </c>
      <c r="E61" s="412">
        <v>399521</v>
      </c>
      <c r="F61" s="412">
        <v>255423</v>
      </c>
      <c r="G61" s="412">
        <f>2145+16763+371400+539433+133872</f>
        <v>1063613</v>
      </c>
      <c r="H61" s="412">
        <f>75+18000</f>
        <v>18075</v>
      </c>
      <c r="I61" s="436">
        <f>2747+778</f>
        <v>3525</v>
      </c>
      <c r="J61" s="436"/>
      <c r="K61" s="420">
        <f t="shared" si="7"/>
        <v>2446281</v>
      </c>
      <c r="L61" s="412">
        <v>2689907</v>
      </c>
      <c r="M61" s="15"/>
      <c r="N61" s="15"/>
    </row>
    <row r="62" spans="1:14" s="16" customFormat="1" x14ac:dyDescent="0.2">
      <c r="A62" s="1804" t="s">
        <v>1129</v>
      </c>
      <c r="B62" s="267">
        <v>2550</v>
      </c>
      <c r="C62" s="412"/>
      <c r="D62" s="412"/>
      <c r="E62" s="412"/>
      <c r="F62" s="412"/>
      <c r="G62" s="412"/>
      <c r="H62" s="412"/>
      <c r="I62" s="436"/>
      <c r="J62" s="436"/>
      <c r="K62" s="420">
        <f t="shared" si="7"/>
        <v>0</v>
      </c>
      <c r="L62" s="412">
        <v>0</v>
      </c>
      <c r="M62" s="15"/>
      <c r="N62" s="15"/>
    </row>
    <row r="63" spans="1:14" s="15" customFormat="1" x14ac:dyDescent="0.2">
      <c r="A63" s="1804" t="s">
        <v>107</v>
      </c>
      <c r="B63" s="267">
        <v>2560</v>
      </c>
      <c r="C63" s="412">
        <v>66427</v>
      </c>
      <c r="D63" s="412">
        <v>36032</v>
      </c>
      <c r="E63" s="412"/>
      <c r="F63" s="412">
        <v>41900</v>
      </c>
      <c r="G63" s="412"/>
      <c r="H63" s="412"/>
      <c r="I63" s="436"/>
      <c r="J63" s="436"/>
      <c r="K63" s="420">
        <f t="shared" si="7"/>
        <v>144359</v>
      </c>
      <c r="L63" s="412">
        <v>160524</v>
      </c>
    </row>
    <row r="64" spans="1:14" s="15" customFormat="1" x14ac:dyDescent="0.2">
      <c r="A64" s="181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571573</v>
      </c>
      <c r="D65" s="415">
        <f t="shared" ref="D65:L65" si="8">SUM(D59:D64)</f>
        <v>237010</v>
      </c>
      <c r="E65" s="415">
        <f t="shared" si="8"/>
        <v>399521</v>
      </c>
      <c r="F65" s="415">
        <f t="shared" si="8"/>
        <v>297323</v>
      </c>
      <c r="G65" s="415">
        <f t="shared" si="8"/>
        <v>1063613</v>
      </c>
      <c r="H65" s="415">
        <f t="shared" si="8"/>
        <v>18075</v>
      </c>
      <c r="I65" s="415">
        <f t="shared" si="8"/>
        <v>3525</v>
      </c>
      <c r="J65" s="415">
        <f t="shared" si="8"/>
        <v>0</v>
      </c>
      <c r="K65" s="415">
        <f t="shared" si="8"/>
        <v>2590640</v>
      </c>
      <c r="L65" s="415">
        <f t="shared" si="8"/>
        <v>2850431</v>
      </c>
      <c r="M65" s="15"/>
      <c r="N65" s="15"/>
    </row>
    <row r="66" spans="1:14" s="16" customFormat="1" ht="13.5" thickTop="1" x14ac:dyDescent="0.2">
      <c r="A66" s="1809" t="s">
        <v>717</v>
      </c>
      <c r="B66" s="466"/>
      <c r="C66" s="413"/>
      <c r="D66" s="413"/>
      <c r="E66" s="413"/>
      <c r="F66" s="413"/>
      <c r="G66" s="413"/>
      <c r="H66" s="413"/>
      <c r="I66" s="413"/>
      <c r="J66" s="413"/>
      <c r="K66" s="419"/>
      <c r="L66" s="419"/>
      <c r="M66" s="15"/>
      <c r="N66" s="15"/>
    </row>
    <row r="67" spans="1:14" s="16" customFormat="1" x14ac:dyDescent="0.2">
      <c r="A67" s="180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4" t="s">
        <v>711</v>
      </c>
      <c r="B68" s="267">
        <v>2620</v>
      </c>
      <c r="C68" s="412"/>
      <c r="D68" s="412"/>
      <c r="E68" s="412"/>
      <c r="F68" s="412"/>
      <c r="G68" s="412"/>
      <c r="H68" s="412"/>
      <c r="I68" s="436"/>
      <c r="J68" s="436"/>
      <c r="K68" s="420">
        <f>SUM(C68:J68)</f>
        <v>0</v>
      </c>
      <c r="L68" s="412"/>
      <c r="M68" s="15"/>
      <c r="N68" s="15"/>
    </row>
    <row r="69" spans="1:14" s="16" customFormat="1" x14ac:dyDescent="0.2">
      <c r="A69" s="1804" t="s">
        <v>1251</v>
      </c>
      <c r="B69" s="267">
        <v>2630</v>
      </c>
      <c r="C69" s="412"/>
      <c r="D69" s="412"/>
      <c r="E69" s="412"/>
      <c r="F69" s="412"/>
      <c r="G69" s="412"/>
      <c r="H69" s="412"/>
      <c r="I69" s="436"/>
      <c r="J69" s="436"/>
      <c r="K69" s="420">
        <f>SUM(C69:J69)</f>
        <v>0</v>
      </c>
      <c r="L69" s="412"/>
      <c r="M69" s="15"/>
      <c r="N69" s="15"/>
    </row>
    <row r="70" spans="1:14" s="16" customFormat="1" x14ac:dyDescent="0.2">
      <c r="A70" s="1804" t="s">
        <v>472</v>
      </c>
      <c r="B70" s="267">
        <v>2640</v>
      </c>
      <c r="C70" s="412"/>
      <c r="D70" s="412"/>
      <c r="E70" s="412"/>
      <c r="F70" s="412"/>
      <c r="G70" s="412"/>
      <c r="H70" s="412"/>
      <c r="I70" s="436"/>
      <c r="J70" s="436"/>
      <c r="K70" s="420">
        <f>SUM(C70:J70)</f>
        <v>0</v>
      </c>
      <c r="L70" s="412"/>
      <c r="M70" s="15"/>
      <c r="N70" s="15"/>
    </row>
    <row r="71" spans="1:14" s="16" customFormat="1" x14ac:dyDescent="0.2">
      <c r="A71" s="180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2" t="s">
        <v>1156</v>
      </c>
      <c r="B73" s="1796" t="s">
        <v>673</v>
      </c>
      <c r="C73" s="423">
        <v>702333</v>
      </c>
      <c r="D73" s="423">
        <v>205778</v>
      </c>
      <c r="E73" s="423">
        <v>110502</v>
      </c>
      <c r="F73" s="423">
        <v>124745</v>
      </c>
      <c r="G73" s="423">
        <v>109740</v>
      </c>
      <c r="H73" s="423">
        <v>187954</v>
      </c>
      <c r="I73" s="429">
        <v>52131</v>
      </c>
      <c r="J73" s="429"/>
      <c r="K73" s="415">
        <f>SUM(C73:J73)</f>
        <v>1493183</v>
      </c>
      <c r="L73" s="424">
        <v>1634560</v>
      </c>
      <c r="M73" s="15"/>
      <c r="N73" s="15"/>
    </row>
    <row r="74" spans="1:14" ht="12.75" customHeight="1" thickTop="1" thickBot="1" x14ac:dyDescent="0.25">
      <c r="A74" s="887" t="s">
        <v>972</v>
      </c>
      <c r="B74" s="1795">
        <v>2000</v>
      </c>
      <c r="C74" s="425">
        <f>SUM(C42,C47,C53,C57,C65,C72,C73)</f>
        <v>4988821</v>
      </c>
      <c r="D74" s="425">
        <f t="shared" ref="D74:K74" si="10">SUM(D42,D47,D53,D57,D65,D72,D73)</f>
        <v>1573190</v>
      </c>
      <c r="E74" s="425">
        <f t="shared" si="10"/>
        <v>1169547</v>
      </c>
      <c r="F74" s="425">
        <f t="shared" si="10"/>
        <v>649695</v>
      </c>
      <c r="G74" s="425">
        <f t="shared" si="10"/>
        <v>1181930</v>
      </c>
      <c r="H74" s="425">
        <f t="shared" si="10"/>
        <v>285970</v>
      </c>
      <c r="I74" s="425">
        <f t="shared" si="10"/>
        <v>55656</v>
      </c>
      <c r="J74" s="425">
        <f t="shared" si="10"/>
        <v>0</v>
      </c>
      <c r="K74" s="425">
        <f t="shared" si="10"/>
        <v>9904809</v>
      </c>
      <c r="L74" s="425">
        <f>SUM(L42,L47,L53,L57,L65,L72,L73)</f>
        <v>10558037</v>
      </c>
    </row>
    <row r="75" spans="1:14" s="24" customFormat="1" ht="18" customHeight="1" thickTop="1" thickBot="1" x14ac:dyDescent="0.25">
      <c r="A75" s="1803" t="s">
        <v>50</v>
      </c>
      <c r="B75" s="1797" t="s">
        <v>674</v>
      </c>
      <c r="C75" s="423"/>
      <c r="D75" s="423"/>
      <c r="E75" s="423"/>
      <c r="F75" s="423"/>
      <c r="G75" s="423"/>
      <c r="H75" s="423"/>
      <c r="I75" s="429"/>
      <c r="J75" s="429"/>
      <c r="K75" s="415">
        <f>SUM(C75:J75)</f>
        <v>0</v>
      </c>
      <c r="L75" s="424"/>
      <c r="M75" s="905"/>
      <c r="N75" s="905"/>
    </row>
    <row r="76" spans="1:14" s="116" customFormat="1" ht="18" customHeight="1" thickTop="1" x14ac:dyDescent="0.2">
      <c r="A76" s="1814" t="s">
        <v>430</v>
      </c>
      <c r="B76" s="1860" t="s">
        <v>1028</v>
      </c>
      <c r="C76" s="416"/>
      <c r="D76" s="416"/>
      <c r="E76" s="413"/>
      <c r="F76" s="416"/>
      <c r="G76" s="416"/>
      <c r="H76" s="413"/>
      <c r="I76" s="413"/>
      <c r="J76" s="413"/>
      <c r="K76" s="413"/>
      <c r="L76" s="413"/>
      <c r="M76" s="907"/>
      <c r="N76" s="907"/>
    </row>
    <row r="77" spans="1:14" s="24" customFormat="1" ht="13.5" customHeight="1" x14ac:dyDescent="0.2">
      <c r="A77" s="1808" t="s">
        <v>718</v>
      </c>
      <c r="B77" s="208"/>
      <c r="C77" s="413"/>
      <c r="D77" s="413"/>
      <c r="E77" s="417"/>
      <c r="F77" s="413"/>
      <c r="G77" s="413"/>
      <c r="H77" s="417"/>
      <c r="I77" s="413"/>
      <c r="J77" s="413"/>
      <c r="K77" s="417"/>
      <c r="L77" s="417"/>
      <c r="M77" s="905"/>
      <c r="N77" s="905"/>
    </row>
    <row r="78" spans="1:14" x14ac:dyDescent="0.2">
      <c r="A78" s="1804" t="s">
        <v>586</v>
      </c>
      <c r="B78" s="267">
        <v>4110</v>
      </c>
      <c r="C78" s="413"/>
      <c r="D78" s="413"/>
      <c r="E78" s="418"/>
      <c r="F78" s="413"/>
      <c r="G78" s="413"/>
      <c r="H78" s="427"/>
      <c r="I78" s="507"/>
      <c r="J78" s="507"/>
      <c r="K78" s="414">
        <f t="shared" ref="K78:K83" si="11">SUM(C78:J78)</f>
        <v>0</v>
      </c>
      <c r="L78" s="418"/>
    </row>
    <row r="79" spans="1:14" x14ac:dyDescent="0.2">
      <c r="A79" s="1804" t="s">
        <v>349</v>
      </c>
      <c r="B79" s="267">
        <v>4120</v>
      </c>
      <c r="C79" s="413"/>
      <c r="D79" s="413"/>
      <c r="E79" s="412"/>
      <c r="F79" s="413"/>
      <c r="G79" s="413"/>
      <c r="H79" s="412"/>
      <c r="I79" s="507"/>
      <c r="J79" s="507"/>
      <c r="K79" s="414">
        <f t="shared" si="11"/>
        <v>0</v>
      </c>
      <c r="L79" s="412"/>
    </row>
    <row r="80" spans="1:14" x14ac:dyDescent="0.2">
      <c r="A80" s="1804" t="s">
        <v>350</v>
      </c>
      <c r="B80" s="267">
        <v>4130</v>
      </c>
      <c r="C80" s="413"/>
      <c r="D80" s="413"/>
      <c r="E80" s="412"/>
      <c r="F80" s="413"/>
      <c r="G80" s="413"/>
      <c r="H80" s="412"/>
      <c r="I80" s="507"/>
      <c r="J80" s="507"/>
      <c r="K80" s="414">
        <f t="shared" si="11"/>
        <v>0</v>
      </c>
      <c r="L80" s="412"/>
    </row>
    <row r="81" spans="1:12" x14ac:dyDescent="0.2">
      <c r="A81" s="1804" t="s">
        <v>812</v>
      </c>
      <c r="B81" s="267">
        <v>4140</v>
      </c>
      <c r="C81" s="413"/>
      <c r="D81" s="413"/>
      <c r="E81" s="412"/>
      <c r="F81" s="413"/>
      <c r="G81" s="413"/>
      <c r="H81" s="412"/>
      <c r="I81" s="507"/>
      <c r="J81" s="507"/>
      <c r="K81" s="414">
        <f t="shared" si="11"/>
        <v>0</v>
      </c>
      <c r="L81" s="412"/>
    </row>
    <row r="82" spans="1:12" x14ac:dyDescent="0.2">
      <c r="A82" s="1804" t="s">
        <v>90</v>
      </c>
      <c r="B82" s="267">
        <v>4170</v>
      </c>
      <c r="C82" s="413"/>
      <c r="D82" s="413"/>
      <c r="E82" s="412"/>
      <c r="F82" s="413"/>
      <c r="G82" s="413"/>
      <c r="H82" s="412"/>
      <c r="I82" s="507"/>
      <c r="J82" s="507"/>
      <c r="K82" s="414">
        <f t="shared" si="11"/>
        <v>0</v>
      </c>
      <c r="L82" s="412"/>
    </row>
    <row r="83" spans="1:12" x14ac:dyDescent="0.2">
      <c r="A83" s="1810" t="s">
        <v>813</v>
      </c>
      <c r="B83" s="114">
        <v>4190</v>
      </c>
      <c r="C83" s="413"/>
      <c r="D83" s="413"/>
      <c r="E83" s="412"/>
      <c r="F83" s="413"/>
      <c r="G83" s="413"/>
      <c r="H83" s="412">
        <v>696962</v>
      </c>
      <c r="I83" s="507"/>
      <c r="J83" s="507"/>
      <c r="K83" s="414">
        <f t="shared" si="11"/>
        <v>696962</v>
      </c>
      <c r="L83" s="412"/>
    </row>
    <row r="84" spans="1:12" ht="13.5" thickBot="1" x14ac:dyDescent="0.25">
      <c r="A84" s="887" t="s">
        <v>1917</v>
      </c>
      <c r="B84" s="533">
        <v>4100</v>
      </c>
      <c r="C84" s="413"/>
      <c r="D84" s="413"/>
      <c r="E84" s="415">
        <f>SUM(E78:E83)</f>
        <v>0</v>
      </c>
      <c r="F84" s="413"/>
      <c r="G84" s="413"/>
      <c r="H84" s="415">
        <f>SUM(H78:H83)</f>
        <v>696962</v>
      </c>
      <c r="I84" s="507"/>
      <c r="J84" s="507"/>
      <c r="K84" s="415">
        <f>SUM(K78:K83)</f>
        <v>696962</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02">
        <v>4200</v>
      </c>
      <c r="C92" s="413"/>
      <c r="D92" s="413"/>
      <c r="E92" s="437"/>
      <c r="F92" s="413"/>
      <c r="G92" s="413"/>
      <c r="H92" s="1062">
        <f>SUM(H85:H91)</f>
        <v>0</v>
      </c>
      <c r="I92" s="507"/>
      <c r="J92" s="507"/>
      <c r="K92" s="520">
        <f t="shared" si="12"/>
        <v>0</v>
      </c>
      <c r="L92" s="1062">
        <f>SUM(L85:L91)</f>
        <v>0</v>
      </c>
    </row>
    <row r="93" spans="1:12" ht="14.25" thickTop="1" thickBot="1" x14ac:dyDescent="0.25">
      <c r="A93" s="1799" t="s">
        <v>801</v>
      </c>
      <c r="B93" s="1800">
        <v>4310</v>
      </c>
      <c r="C93" s="413"/>
      <c r="D93" s="413"/>
      <c r="E93" s="437"/>
      <c r="F93" s="413"/>
      <c r="G93" s="413"/>
      <c r="H93" s="180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696962</v>
      </c>
      <c r="I102" s="507"/>
      <c r="J102" s="507"/>
      <c r="K102" s="425">
        <f>SUM(K84,K92,K100,K101)</f>
        <v>696962</v>
      </c>
      <c r="L102" s="425">
        <f>SUM(L84,L92,L100,L101)</f>
        <v>0</v>
      </c>
    </row>
    <row r="103" spans="1:14" s="116" customFormat="1" ht="18" customHeight="1" thickTop="1" x14ac:dyDescent="0.2">
      <c r="A103" s="1814" t="s">
        <v>606</v>
      </c>
      <c r="B103" s="1860" t="s">
        <v>582</v>
      </c>
      <c r="C103" s="413"/>
      <c r="D103" s="413"/>
      <c r="E103" s="413"/>
      <c r="F103" s="413"/>
      <c r="G103" s="413"/>
      <c r="H103" s="416"/>
      <c r="I103" s="433"/>
      <c r="J103" s="433"/>
      <c r="K103" s="416"/>
      <c r="L103" s="416"/>
      <c r="M103" s="907"/>
      <c r="N103" s="907"/>
    </row>
    <row r="104" spans="1:14" s="296" customFormat="1" ht="13.5" customHeight="1" x14ac:dyDescent="0.2">
      <c r="A104" s="1815" t="s">
        <v>719</v>
      </c>
      <c r="B104" s="521"/>
      <c r="C104" s="413"/>
      <c r="D104" s="413"/>
      <c r="E104" s="413"/>
      <c r="F104" s="413"/>
      <c r="G104" s="413"/>
      <c r="H104" s="417"/>
      <c r="I104" s="433"/>
      <c r="J104" s="433"/>
      <c r="K104" s="417"/>
      <c r="L104" s="417"/>
      <c r="M104" s="905"/>
      <c r="N104" s="905"/>
    </row>
    <row r="105" spans="1:14" s="297" customFormat="1" x14ac:dyDescent="0.2">
      <c r="A105" s="1804" t="s">
        <v>91</v>
      </c>
      <c r="B105" s="267">
        <v>5110</v>
      </c>
      <c r="C105" s="413"/>
      <c r="D105" s="413"/>
      <c r="E105" s="413"/>
      <c r="F105" s="413"/>
      <c r="G105" s="413"/>
      <c r="H105" s="418"/>
      <c r="I105" s="433"/>
      <c r="J105" s="433"/>
      <c r="K105" s="414">
        <f>H105</f>
        <v>0</v>
      </c>
      <c r="L105" s="418"/>
      <c r="M105" s="903"/>
      <c r="N105" s="903"/>
    </row>
    <row r="106" spans="1:14" s="297" customFormat="1" x14ac:dyDescent="0.2">
      <c r="A106" s="180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4" t="s">
        <v>1391</v>
      </c>
      <c r="B107" s="267">
        <v>5130</v>
      </c>
      <c r="C107" s="413"/>
      <c r="D107" s="413"/>
      <c r="E107" s="413"/>
      <c r="F107" s="413"/>
      <c r="G107" s="413"/>
      <c r="H107" s="412"/>
      <c r="I107" s="433"/>
      <c r="J107" s="433"/>
      <c r="K107" s="414">
        <f>H107</f>
        <v>0</v>
      </c>
      <c r="L107" s="412"/>
      <c r="M107" s="903"/>
      <c r="N107" s="903"/>
    </row>
    <row r="108" spans="1:14" s="297" customFormat="1" x14ac:dyDescent="0.2">
      <c r="A108" s="1804" t="s">
        <v>93</v>
      </c>
      <c r="B108" s="267" t="s">
        <v>692</v>
      </c>
      <c r="C108" s="413"/>
      <c r="D108" s="413"/>
      <c r="E108" s="413"/>
      <c r="F108" s="413"/>
      <c r="G108" s="413"/>
      <c r="H108" s="412"/>
      <c r="I108" s="433"/>
      <c r="J108" s="433"/>
      <c r="K108" s="414">
        <f>H108</f>
        <v>0</v>
      </c>
      <c r="L108" s="412"/>
      <c r="M108" s="903"/>
      <c r="N108" s="903"/>
    </row>
    <row r="109" spans="1:14" s="297" customFormat="1" x14ac:dyDescent="0.2">
      <c r="A109" s="180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20453368</v>
      </c>
      <c r="D114" s="415">
        <f t="shared" ref="D114:K114" si="13">SUM(D33,D74,D75,D102,D112,D113)</f>
        <v>7203527</v>
      </c>
      <c r="E114" s="415">
        <f t="shared" si="13"/>
        <v>3244915</v>
      </c>
      <c r="F114" s="415">
        <f t="shared" si="13"/>
        <v>872652</v>
      </c>
      <c r="G114" s="415">
        <f t="shared" si="13"/>
        <v>1331789</v>
      </c>
      <c r="H114" s="415">
        <f>SUM(H33,H74,H75,H102,H112,H113)</f>
        <v>9632961</v>
      </c>
      <c r="I114" s="415">
        <f t="shared" si="13"/>
        <v>55656</v>
      </c>
      <c r="J114" s="415">
        <f t="shared" si="13"/>
        <v>0</v>
      </c>
      <c r="K114" s="415">
        <f t="shared" si="13"/>
        <v>42794868</v>
      </c>
      <c r="L114" s="415">
        <f>SUM(L33,L74,L75,L102,L112,L113)</f>
        <v>43394556</v>
      </c>
    </row>
    <row r="115" spans="1:14" ht="23.25" thickTop="1" x14ac:dyDescent="0.2">
      <c r="A115" s="1816" t="s">
        <v>1177</v>
      </c>
      <c r="B115" s="892"/>
      <c r="C115" s="416"/>
      <c r="D115" s="416"/>
      <c r="E115" s="416"/>
      <c r="F115" s="416"/>
      <c r="G115" s="416"/>
      <c r="H115" s="416"/>
      <c r="I115" s="416"/>
      <c r="J115" s="416"/>
      <c r="K115" s="440">
        <f>'Revenues 9-14'!C275-'Expenditures 15-22'!K114</f>
        <v>212723</v>
      </c>
      <c r="L115" s="416"/>
    </row>
    <row r="116" spans="1:14" s="1037" customFormat="1" ht="9" customHeight="1" x14ac:dyDescent="0.2">
      <c r="A116" s="1817"/>
      <c r="B116" s="896"/>
      <c r="C116" s="897"/>
      <c r="D116" s="897"/>
      <c r="E116" s="897"/>
      <c r="F116" s="897"/>
      <c r="G116" s="897"/>
      <c r="H116" s="897"/>
      <c r="I116" s="897"/>
      <c r="J116" s="897"/>
      <c r="K116" s="897"/>
      <c r="L116" s="897"/>
      <c r="M116" s="903"/>
      <c r="N116" s="903"/>
    </row>
    <row r="117" spans="1:14" s="115" customFormat="1" ht="30" customHeight="1" x14ac:dyDescent="0.2">
      <c r="A117" s="2335" t="s">
        <v>337</v>
      </c>
      <c r="B117" s="23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8" t="s">
        <v>694</v>
      </c>
      <c r="B119" s="208"/>
      <c r="C119" s="417"/>
      <c r="D119" s="417"/>
      <c r="E119" s="417"/>
      <c r="F119" s="413"/>
      <c r="G119" s="413"/>
      <c r="H119" s="417"/>
      <c r="I119" s="413"/>
      <c r="J119" s="413"/>
      <c r="K119" s="417"/>
      <c r="L119" s="417"/>
    </row>
    <row r="120" spans="1:14" ht="12.75" customHeight="1" x14ac:dyDescent="0.2">
      <c r="A120" s="1810" t="s">
        <v>173</v>
      </c>
      <c r="B120" s="114">
        <v>2190</v>
      </c>
      <c r="C120" s="412"/>
      <c r="D120" s="412"/>
      <c r="E120" s="412"/>
      <c r="F120" s="412"/>
      <c r="G120" s="412"/>
      <c r="H120" s="412"/>
      <c r="I120" s="436"/>
      <c r="J120" s="436"/>
      <c r="K120" s="414">
        <f>SUM(C120:J120)</f>
        <v>0</v>
      </c>
      <c r="L120" s="412"/>
    </row>
    <row r="121" spans="1:14" x14ac:dyDescent="0.2">
      <c r="A121" s="1819" t="s">
        <v>716</v>
      </c>
      <c r="B121" s="208"/>
      <c r="C121" s="431"/>
      <c r="D121" s="431"/>
      <c r="E121" s="431"/>
      <c r="F121" s="431"/>
      <c r="G121" s="431"/>
      <c r="H121" s="431"/>
      <c r="I121" s="413"/>
      <c r="J121" s="413"/>
      <c r="K121" s="417"/>
      <c r="L121" s="431"/>
    </row>
    <row r="122" spans="1:14" ht="13.5" thickBot="1" x14ac:dyDescent="0.25">
      <c r="A122" s="1804" t="s">
        <v>1258</v>
      </c>
      <c r="B122" s="267">
        <v>2510</v>
      </c>
      <c r="C122" s="412"/>
      <c r="D122" s="412"/>
      <c r="E122" s="412"/>
      <c r="F122" s="412"/>
      <c r="G122" s="412"/>
      <c r="H122" s="412"/>
      <c r="I122" s="436"/>
      <c r="J122" s="436"/>
      <c r="K122" s="415">
        <f>SUM(C122:J122)</f>
        <v>0</v>
      </c>
      <c r="L122" s="412"/>
    </row>
    <row r="123" spans="1:14" ht="14.25" thickTop="1" thickBot="1" x14ac:dyDescent="0.25">
      <c r="A123" s="1804" t="s">
        <v>5</v>
      </c>
      <c r="B123" s="267">
        <v>2530</v>
      </c>
      <c r="C123" s="412"/>
      <c r="D123" s="412"/>
      <c r="E123" s="412"/>
      <c r="F123" s="412"/>
      <c r="G123" s="412"/>
      <c r="H123" s="412"/>
      <c r="I123" s="436"/>
      <c r="J123" s="436"/>
      <c r="K123" s="415">
        <f>SUM(C123:J123)</f>
        <v>0</v>
      </c>
      <c r="L123" s="412"/>
    </row>
    <row r="124" spans="1:14" ht="14.25" thickTop="1" thickBot="1" x14ac:dyDescent="0.25">
      <c r="A124" s="1804" t="s">
        <v>221</v>
      </c>
      <c r="B124" s="267">
        <v>2540</v>
      </c>
      <c r="C124" s="412"/>
      <c r="D124" s="412"/>
      <c r="E124" s="412"/>
      <c r="F124" s="412"/>
      <c r="G124" s="412"/>
      <c r="H124" s="412"/>
      <c r="I124" s="436"/>
      <c r="J124" s="436"/>
      <c r="K124" s="415">
        <f>SUM(C124:J124)</f>
        <v>0</v>
      </c>
      <c r="L124" s="412"/>
    </row>
    <row r="125" spans="1:14" ht="14.25" thickTop="1" thickBot="1" x14ac:dyDescent="0.25">
      <c r="A125" s="1804" t="s">
        <v>1129</v>
      </c>
      <c r="B125" s="267">
        <v>2550</v>
      </c>
      <c r="C125" s="412"/>
      <c r="D125" s="412"/>
      <c r="E125" s="412"/>
      <c r="F125" s="412"/>
      <c r="G125" s="412"/>
      <c r="H125" s="412"/>
      <c r="I125" s="436"/>
      <c r="J125" s="436"/>
      <c r="K125" s="415">
        <f>SUM(C125:J125)</f>
        <v>0</v>
      </c>
      <c r="L125" s="412"/>
    </row>
    <row r="126" spans="1:14" ht="14.25" thickTop="1" thickBot="1" x14ac:dyDescent="0.25">
      <c r="A126" s="180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54"/>
      <c r="D128" s="1854"/>
      <c r="E128" s="1854"/>
      <c r="F128" s="1854"/>
      <c r="G128" s="1854"/>
      <c r="H128" s="1854"/>
      <c r="I128" s="703"/>
      <c r="J128" s="703"/>
      <c r="K128" s="430">
        <f>SUM(C128:J128)</f>
        <v>0</v>
      </c>
      <c r="L128" s="1854"/>
    </row>
    <row r="129" spans="1:14" ht="12.75" customHeight="1" thickBot="1" x14ac:dyDescent="0.25">
      <c r="A129" s="1855" t="s">
        <v>972</v>
      </c>
      <c r="B129" s="179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03" t="s">
        <v>1225</v>
      </c>
      <c r="B130" s="1797" t="s">
        <v>674</v>
      </c>
      <c r="C130" s="424"/>
      <c r="D130" s="424"/>
      <c r="E130" s="424"/>
      <c r="F130" s="424"/>
      <c r="G130" s="424"/>
      <c r="H130" s="424"/>
      <c r="I130" s="429"/>
      <c r="J130" s="429"/>
      <c r="K130" s="415">
        <f>SUM(C130:J130)</f>
        <v>0</v>
      </c>
      <c r="L130" s="424"/>
    </row>
    <row r="131" spans="1:14" ht="18" customHeight="1" thickTop="1" x14ac:dyDescent="0.2">
      <c r="A131" s="1820" t="s">
        <v>720</v>
      </c>
      <c r="B131" s="1860" t="s">
        <v>1028</v>
      </c>
      <c r="C131" s="433"/>
      <c r="D131" s="433"/>
      <c r="E131" s="434"/>
      <c r="F131" s="433"/>
      <c r="G131" s="433"/>
      <c r="H131" s="434"/>
      <c r="I131" s="433"/>
      <c r="J131" s="433"/>
      <c r="K131" s="434"/>
      <c r="L131" s="434"/>
    </row>
    <row r="132" spans="1:14" s="91" customFormat="1" ht="13.5" customHeight="1" x14ac:dyDescent="0.2">
      <c r="A132" s="1821" t="s">
        <v>718</v>
      </c>
      <c r="B132" s="538"/>
      <c r="C132" s="433"/>
      <c r="D132" s="433"/>
      <c r="E132" s="431"/>
      <c r="F132" s="433"/>
      <c r="G132" s="433"/>
      <c r="H132" s="431"/>
      <c r="I132" s="433"/>
      <c r="J132" s="433"/>
      <c r="K132" s="431"/>
      <c r="L132" s="431"/>
      <c r="M132" s="908"/>
      <c r="N132" s="908"/>
    </row>
    <row r="133" spans="1:14" x14ac:dyDescent="0.2">
      <c r="A133" s="1804" t="s">
        <v>349</v>
      </c>
      <c r="B133" s="267">
        <v>4120</v>
      </c>
      <c r="C133" s="413"/>
      <c r="D133" s="413"/>
      <c r="E133" s="435"/>
      <c r="F133" s="413"/>
      <c r="G133" s="413"/>
      <c r="H133" s="418"/>
      <c r="I133" s="507"/>
      <c r="J133" s="413"/>
      <c r="K133" s="420">
        <f>SUM(E133,H133)</f>
        <v>0</v>
      </c>
      <c r="L133" s="418"/>
    </row>
    <row r="134" spans="1:14" x14ac:dyDescent="0.2">
      <c r="A134" s="1804" t="s">
        <v>812</v>
      </c>
      <c r="B134" s="267">
        <v>4140</v>
      </c>
      <c r="C134" s="413"/>
      <c r="D134" s="413"/>
      <c r="E134" s="436"/>
      <c r="F134" s="413"/>
      <c r="G134" s="413"/>
      <c r="H134" s="412"/>
      <c r="I134" s="507"/>
      <c r="J134" s="413"/>
      <c r="K134" s="420">
        <f>SUM(E134,H134)</f>
        <v>0</v>
      </c>
      <c r="L134" s="412"/>
    </row>
    <row r="135" spans="1:14" ht="22.5" x14ac:dyDescent="0.2">
      <c r="A135" s="181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4" t="s">
        <v>1226</v>
      </c>
      <c r="B139" s="264" t="s">
        <v>582</v>
      </c>
      <c r="C139" s="413"/>
      <c r="D139" s="413"/>
      <c r="E139" s="437"/>
      <c r="F139" s="437"/>
      <c r="G139" s="437"/>
      <c r="H139" s="438"/>
      <c r="I139" s="507"/>
      <c r="J139" s="437"/>
      <c r="K139" s="438"/>
      <c r="L139" s="438"/>
    </row>
    <row r="140" spans="1:14" ht="13.5" customHeight="1" x14ac:dyDescent="0.2">
      <c r="A140" s="1819" t="s">
        <v>719</v>
      </c>
      <c r="B140" s="208"/>
      <c r="C140" s="413"/>
      <c r="D140" s="413"/>
      <c r="E140" s="413"/>
      <c r="F140" s="413"/>
      <c r="G140" s="413"/>
      <c r="H140" s="417"/>
      <c r="I140" s="433"/>
      <c r="J140" s="413"/>
      <c r="K140" s="417"/>
      <c r="L140" s="417"/>
    </row>
    <row r="141" spans="1:14" x14ac:dyDescent="0.2">
      <c r="A141" s="1804" t="s">
        <v>91</v>
      </c>
      <c r="B141" s="267">
        <v>5110</v>
      </c>
      <c r="C141" s="413"/>
      <c r="D141" s="413"/>
      <c r="E141" s="413"/>
      <c r="F141" s="413"/>
      <c r="G141" s="413"/>
      <c r="H141" s="418"/>
      <c r="I141" s="433"/>
      <c r="J141" s="413"/>
      <c r="K141" s="420">
        <f>SUM(H141)</f>
        <v>0</v>
      </c>
      <c r="L141" s="418"/>
    </row>
    <row r="142" spans="1:14" x14ac:dyDescent="0.2">
      <c r="A142" s="1804" t="s">
        <v>92</v>
      </c>
      <c r="B142" s="267">
        <v>5120</v>
      </c>
      <c r="C142" s="413"/>
      <c r="D142" s="413"/>
      <c r="E142" s="413"/>
      <c r="F142" s="413"/>
      <c r="G142" s="413"/>
      <c r="H142" s="412"/>
      <c r="I142" s="433"/>
      <c r="J142" s="413"/>
      <c r="K142" s="420">
        <f>SUM(H142)</f>
        <v>0</v>
      </c>
      <c r="L142" s="412"/>
    </row>
    <row r="143" spans="1:14" ht="12.75" customHeight="1" x14ac:dyDescent="0.2">
      <c r="A143" s="1804" t="s">
        <v>1391</v>
      </c>
      <c r="B143" s="114" t="s">
        <v>721</v>
      </c>
      <c r="C143" s="413"/>
      <c r="D143" s="413"/>
      <c r="E143" s="413"/>
      <c r="F143" s="413"/>
      <c r="G143" s="413"/>
      <c r="H143" s="412"/>
      <c r="I143" s="433"/>
      <c r="J143" s="413"/>
      <c r="K143" s="420">
        <f>SUM(H143)</f>
        <v>0</v>
      </c>
      <c r="L143" s="412"/>
    </row>
    <row r="144" spans="1:14" x14ac:dyDescent="0.2">
      <c r="A144" s="1804" t="s">
        <v>93</v>
      </c>
      <c r="B144" s="267" t="s">
        <v>692</v>
      </c>
      <c r="C144" s="413"/>
      <c r="D144" s="413"/>
      <c r="E144" s="413"/>
      <c r="F144" s="413"/>
      <c r="G144" s="413"/>
      <c r="H144" s="412"/>
      <c r="I144" s="433"/>
      <c r="J144" s="413"/>
      <c r="K144" s="420">
        <f>SUM(H144)</f>
        <v>0</v>
      </c>
      <c r="L144" s="412"/>
    </row>
    <row r="145" spans="1:14" ht="12.75" customHeight="1" x14ac:dyDescent="0.2">
      <c r="A145" s="180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3" t="s">
        <v>1227</v>
      </c>
      <c r="B149" s="264" t="s">
        <v>1029</v>
      </c>
      <c r="C149" s="413"/>
      <c r="D149" s="413"/>
      <c r="E149" s="413"/>
      <c r="F149" s="413"/>
      <c r="G149" s="413"/>
      <c r="H149" s="523"/>
      <c r="I149" s="431"/>
      <c r="J149" s="413"/>
      <c r="K149" s="417"/>
      <c r="L149" s="423"/>
    </row>
    <row r="150" spans="1:14" ht="12.75" customHeight="1" thickTop="1" thickBot="1" x14ac:dyDescent="0.25">
      <c r="A150" s="2346" t="s">
        <v>724</v>
      </c>
      <c r="B150" s="2347"/>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342" t="s">
        <v>1403</v>
      </c>
      <c r="B151" s="2343"/>
      <c r="C151" s="416"/>
      <c r="D151" s="416"/>
      <c r="E151" s="416"/>
      <c r="F151" s="416"/>
      <c r="G151" s="416"/>
      <c r="H151" s="416"/>
      <c r="I151" s="416"/>
      <c r="J151" s="413"/>
      <c r="K151" s="440">
        <f>'Revenues 9-14'!D275-'Expenditures 15-22'!K150</f>
        <v>0</v>
      </c>
      <c r="L151" s="416"/>
    </row>
    <row r="152" spans="1:14" s="870" customFormat="1" ht="9" customHeight="1" x14ac:dyDescent="0.2">
      <c r="A152" s="1823"/>
      <c r="B152" s="898"/>
      <c r="C152" s="897"/>
      <c r="D152" s="897"/>
      <c r="E152" s="897"/>
      <c r="F152" s="897"/>
      <c r="G152" s="897"/>
      <c r="H152" s="897"/>
      <c r="I152" s="897"/>
      <c r="J152" s="897"/>
      <c r="K152" s="897"/>
      <c r="L152" s="897"/>
      <c r="M152" s="909"/>
      <c r="N152" s="909"/>
    </row>
    <row r="153" spans="1:14" s="2" customFormat="1" ht="30" customHeight="1" x14ac:dyDescent="0.2">
      <c r="A153" s="2335" t="s">
        <v>725</v>
      </c>
      <c r="B153" s="2194"/>
      <c r="C153" s="893"/>
      <c r="D153" s="894"/>
      <c r="E153" s="894"/>
      <c r="F153" s="894"/>
      <c r="G153" s="894"/>
      <c r="H153" s="894"/>
      <c r="I153" s="894"/>
      <c r="J153" s="894"/>
      <c r="K153" s="894"/>
      <c r="L153" s="895"/>
      <c r="M153" s="910"/>
      <c r="N153" s="910"/>
    </row>
    <row r="154" spans="1:14" s="26" customFormat="1" ht="18" customHeight="1" thickBot="1" x14ac:dyDescent="0.25">
      <c r="A154" s="1845" t="s">
        <v>85</v>
      </c>
      <c r="B154" s="184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9" t="s">
        <v>719</v>
      </c>
      <c r="B156" s="208"/>
      <c r="C156" s="413"/>
      <c r="D156" s="413"/>
      <c r="E156" s="413"/>
      <c r="F156" s="413"/>
      <c r="G156" s="413"/>
      <c r="H156" s="413"/>
      <c r="I156" s="413"/>
      <c r="J156" s="413"/>
      <c r="K156" s="417"/>
      <c r="L156" s="417"/>
      <c r="M156" s="905"/>
      <c r="N156" s="905"/>
    </row>
    <row r="157" spans="1:14" x14ac:dyDescent="0.2">
      <c r="A157" s="1804" t="s">
        <v>91</v>
      </c>
      <c r="B157" s="267">
        <v>5110</v>
      </c>
      <c r="C157" s="413"/>
      <c r="D157" s="413"/>
      <c r="E157" s="413"/>
      <c r="F157" s="413"/>
      <c r="G157" s="413"/>
      <c r="H157" s="412"/>
      <c r="I157" s="413"/>
      <c r="J157" s="413"/>
      <c r="K157" s="414">
        <f>SUM(C157:J157)</f>
        <v>0</v>
      </c>
      <c r="L157" s="412"/>
    </row>
    <row r="158" spans="1:14" x14ac:dyDescent="0.2">
      <c r="A158" s="1804" t="s">
        <v>92</v>
      </c>
      <c r="B158" s="267">
        <v>5120</v>
      </c>
      <c r="C158" s="413"/>
      <c r="D158" s="413"/>
      <c r="E158" s="413"/>
      <c r="F158" s="413"/>
      <c r="G158" s="413"/>
      <c r="H158" s="412"/>
      <c r="I158" s="413"/>
      <c r="J158" s="413"/>
      <c r="K158" s="414">
        <f>SUM(C158:J158)</f>
        <v>0</v>
      </c>
      <c r="L158" s="412"/>
    </row>
    <row r="159" spans="1:14" ht="12.75" customHeight="1" x14ac:dyDescent="0.2">
      <c r="A159" s="1804" t="s">
        <v>1391</v>
      </c>
      <c r="B159" s="267" t="s">
        <v>721</v>
      </c>
      <c r="C159" s="413"/>
      <c r="D159" s="413"/>
      <c r="E159" s="413"/>
      <c r="F159" s="413"/>
      <c r="G159" s="413"/>
      <c r="H159" s="412"/>
      <c r="I159" s="413"/>
      <c r="J159" s="413"/>
      <c r="K159" s="414">
        <f>SUM(C159:J159)</f>
        <v>0</v>
      </c>
      <c r="L159" s="412"/>
    </row>
    <row r="160" spans="1:14" x14ac:dyDescent="0.2">
      <c r="A160" s="1804" t="s">
        <v>93</v>
      </c>
      <c r="B160" s="114" t="s">
        <v>692</v>
      </c>
      <c r="C160" s="413"/>
      <c r="D160" s="413"/>
      <c r="E160" s="413"/>
      <c r="F160" s="413"/>
      <c r="G160" s="413"/>
      <c r="H160" s="412"/>
      <c r="I160" s="413"/>
      <c r="J160" s="413"/>
      <c r="K160" s="414">
        <f>SUM(C160:J160)</f>
        <v>0</v>
      </c>
      <c r="L160" s="412"/>
    </row>
    <row r="161" spans="1:14" ht="12.75" customHeight="1" x14ac:dyDescent="0.2">
      <c r="A161" s="180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4" t="s">
        <v>87</v>
      </c>
      <c r="B163" s="524" t="s">
        <v>39</v>
      </c>
      <c r="C163" s="413"/>
      <c r="D163" s="413"/>
      <c r="E163" s="413"/>
      <c r="F163" s="413"/>
      <c r="G163" s="413"/>
      <c r="H163" s="1854"/>
      <c r="I163" s="413"/>
      <c r="J163" s="413"/>
      <c r="K163" s="414">
        <f>SUM(C163:H163)</f>
        <v>0</v>
      </c>
      <c r="L163" s="1854"/>
    </row>
    <row r="164" spans="1:14" ht="33.75" customHeight="1" x14ac:dyDescent="0.2">
      <c r="A164" s="1824" t="s">
        <v>293</v>
      </c>
      <c r="B164" s="536" t="s">
        <v>32</v>
      </c>
      <c r="C164" s="413"/>
      <c r="D164" s="413"/>
      <c r="E164" s="413"/>
      <c r="F164" s="413"/>
      <c r="G164" s="413"/>
      <c r="H164" s="1857"/>
      <c r="I164" s="413"/>
      <c r="J164" s="413"/>
      <c r="K164" s="414">
        <f>SUM(C164:J164)</f>
        <v>0</v>
      </c>
      <c r="L164" s="1857"/>
    </row>
    <row r="165" spans="1:14" ht="13.5" customHeight="1" thickBot="1" x14ac:dyDescent="0.25">
      <c r="A165" s="1808" t="s">
        <v>885</v>
      </c>
      <c r="B165" s="537" t="s">
        <v>88</v>
      </c>
      <c r="C165" s="413"/>
      <c r="D165" s="413"/>
      <c r="E165" s="426"/>
      <c r="F165" s="413"/>
      <c r="G165" s="413"/>
      <c r="H165" s="1857"/>
      <c r="I165" s="507"/>
      <c r="J165" s="413"/>
      <c r="K165" s="414">
        <f>SUM(C165:J165)</f>
        <v>0</v>
      </c>
      <c r="L165" s="185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49" t="s">
        <v>89</v>
      </c>
      <c r="B167" s="1797" t="s">
        <v>1029</v>
      </c>
      <c r="C167" s="413"/>
      <c r="D167" s="413"/>
      <c r="E167" s="417"/>
      <c r="F167" s="413"/>
      <c r="G167" s="413"/>
      <c r="H167" s="419"/>
      <c r="I167" s="437"/>
      <c r="J167" s="413"/>
      <c r="K167" s="417"/>
      <c r="L167" s="424"/>
    </row>
    <row r="168" spans="1:14" ht="12.75" customHeight="1" thickTop="1" thickBot="1" x14ac:dyDescent="0.25">
      <c r="A168" s="1847" t="s">
        <v>94</v>
      </c>
      <c r="B168" s="184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1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23"/>
      <c r="B170" s="900"/>
      <c r="C170" s="897"/>
      <c r="D170" s="897"/>
      <c r="E170" s="897"/>
      <c r="F170" s="897"/>
      <c r="G170" s="897"/>
      <c r="H170" s="897"/>
      <c r="I170" s="897"/>
      <c r="J170" s="897"/>
      <c r="K170" s="897"/>
      <c r="L170" s="897"/>
      <c r="M170" s="909"/>
      <c r="N170" s="909"/>
    </row>
    <row r="171" spans="1:14" s="16" customFormat="1" ht="30" customHeight="1" x14ac:dyDescent="0.2">
      <c r="A171" s="182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7" t="s">
        <v>694</v>
      </c>
      <c r="B173" s="208"/>
      <c r="C173" s="417"/>
      <c r="D173" s="417"/>
      <c r="E173" s="417"/>
      <c r="F173" s="413"/>
      <c r="G173" s="413"/>
      <c r="H173" s="417"/>
      <c r="I173" s="413"/>
      <c r="J173" s="413"/>
      <c r="K173" s="417"/>
      <c r="L173" s="417"/>
      <c r="M173" s="909"/>
      <c r="N173" s="909"/>
    </row>
    <row r="174" spans="1:14" ht="12.75" customHeight="1" x14ac:dyDescent="0.2">
      <c r="A174" s="1804" t="s">
        <v>173</v>
      </c>
      <c r="B174" s="267">
        <v>2190</v>
      </c>
      <c r="C174" s="412"/>
      <c r="D174" s="412"/>
      <c r="E174" s="412"/>
      <c r="F174" s="412"/>
      <c r="G174" s="412"/>
      <c r="H174" s="412"/>
      <c r="I174" s="436"/>
      <c r="J174" s="436"/>
      <c r="K174" s="414">
        <f>SUM(C174:J174)</f>
        <v>0</v>
      </c>
      <c r="L174" s="412"/>
    </row>
    <row r="175" spans="1:14" x14ac:dyDescent="0.2">
      <c r="A175" s="1809" t="s">
        <v>716</v>
      </c>
      <c r="B175" s="1850"/>
      <c r="C175" s="1851"/>
      <c r="D175" s="1851"/>
      <c r="E175" s="1851"/>
      <c r="F175" s="1851"/>
      <c r="G175" s="1851"/>
      <c r="H175" s="1851"/>
      <c r="I175" s="433"/>
      <c r="J175" s="433"/>
      <c r="K175" s="1851"/>
      <c r="L175" s="1851"/>
    </row>
    <row r="176" spans="1:14" ht="12.75" customHeight="1" x14ac:dyDescent="0.2">
      <c r="A176" s="1804" t="s">
        <v>1129</v>
      </c>
      <c r="B176" s="267">
        <v>2550</v>
      </c>
      <c r="C176" s="412">
        <v>315640</v>
      </c>
      <c r="D176" s="412">
        <v>66959</v>
      </c>
      <c r="E176" s="412">
        <v>2594147</v>
      </c>
      <c r="F176" s="412">
        <v>83549</v>
      </c>
      <c r="G176" s="412">
        <f>5655+117184</f>
        <v>122839</v>
      </c>
      <c r="H176" s="412">
        <v>18271</v>
      </c>
      <c r="I176" s="436">
        <v>2610</v>
      </c>
      <c r="J176" s="436"/>
      <c r="K176" s="414">
        <f>SUM(C176:J176)</f>
        <v>3204015</v>
      </c>
      <c r="L176" s="412">
        <v>3282647</v>
      </c>
    </row>
    <row r="177" spans="1:14" ht="12.75" customHeight="1" thickBot="1" x14ac:dyDescent="0.25">
      <c r="A177" s="1811" t="s">
        <v>1156</v>
      </c>
      <c r="B177" s="1852">
        <v>2900</v>
      </c>
      <c r="C177" s="423"/>
      <c r="D177" s="423"/>
      <c r="E177" s="423"/>
      <c r="F177" s="423"/>
      <c r="G177" s="423"/>
      <c r="H177" s="423"/>
      <c r="I177" s="808"/>
      <c r="J177" s="808"/>
      <c r="K177" s="425">
        <f>SUM(C177:J177)</f>
        <v>0</v>
      </c>
      <c r="L177" s="423"/>
    </row>
    <row r="178" spans="1:14" ht="12.75" customHeight="1" thickTop="1" thickBot="1" x14ac:dyDescent="0.25">
      <c r="A178" s="1828" t="s">
        <v>972</v>
      </c>
      <c r="B178" s="468" t="s">
        <v>668</v>
      </c>
      <c r="C178" s="425">
        <f>SUM(C174,C176,C177)</f>
        <v>315640</v>
      </c>
      <c r="D178" s="425">
        <f t="shared" ref="D178:J178" si="17">SUM(D174,D176,D177)</f>
        <v>66959</v>
      </c>
      <c r="E178" s="425">
        <f t="shared" si="17"/>
        <v>2594147</v>
      </c>
      <c r="F178" s="425">
        <f t="shared" si="17"/>
        <v>83549</v>
      </c>
      <c r="G178" s="425">
        <f t="shared" si="17"/>
        <v>122839</v>
      </c>
      <c r="H178" s="425">
        <f t="shared" si="17"/>
        <v>18271</v>
      </c>
      <c r="I178" s="425">
        <f t="shared" si="17"/>
        <v>2610</v>
      </c>
      <c r="J178" s="425">
        <f t="shared" si="17"/>
        <v>0</v>
      </c>
      <c r="K178" s="425">
        <f>SUM(K174,K176,K177)</f>
        <v>3204015</v>
      </c>
      <c r="L178" s="425">
        <f>SUM(L174, L176:L177)</f>
        <v>3282647</v>
      </c>
    </row>
    <row r="179" spans="1:14" ht="18" customHeight="1" thickTop="1" thickBot="1" x14ac:dyDescent="0.25">
      <c r="A179" s="1853" t="s">
        <v>1115</v>
      </c>
      <c r="B179" s="1797">
        <v>3000</v>
      </c>
      <c r="C179" s="424"/>
      <c r="D179" s="424"/>
      <c r="E179" s="424"/>
      <c r="F179" s="424"/>
      <c r="G179" s="424"/>
      <c r="H179" s="424"/>
      <c r="I179" s="429"/>
      <c r="J179" s="429"/>
      <c r="K179" s="415">
        <f>SUM(C179:J179)</f>
        <v>0</v>
      </c>
      <c r="L179" s="424"/>
    </row>
    <row r="180" spans="1:14" s="19" customFormat="1" ht="18" customHeight="1" thickTop="1" x14ac:dyDescent="0.2">
      <c r="A180" s="1813" t="s">
        <v>95</v>
      </c>
      <c r="B180" s="1860" t="s">
        <v>1028</v>
      </c>
      <c r="C180" s="413"/>
      <c r="D180" s="413"/>
      <c r="E180" s="413"/>
      <c r="F180" s="413"/>
      <c r="G180" s="413"/>
      <c r="H180" s="413"/>
      <c r="I180" s="413"/>
      <c r="J180" s="413"/>
      <c r="K180" s="413"/>
      <c r="L180" s="413"/>
      <c r="M180" s="909"/>
      <c r="N180" s="909"/>
    </row>
    <row r="181" spans="1:14" s="19" customFormat="1" x14ac:dyDescent="0.2">
      <c r="A181" s="1808" t="s">
        <v>1347</v>
      </c>
      <c r="B181" s="208"/>
      <c r="C181" s="413"/>
      <c r="D181" s="413"/>
      <c r="E181" s="413"/>
      <c r="F181" s="413"/>
      <c r="G181" s="413"/>
      <c r="H181" s="413"/>
      <c r="I181" s="413"/>
      <c r="J181" s="413"/>
      <c r="K181" s="413"/>
      <c r="L181" s="413"/>
      <c r="M181" s="909"/>
      <c r="N181" s="909"/>
    </row>
    <row r="182" spans="1:14" x14ac:dyDescent="0.2">
      <c r="A182" s="1804" t="s">
        <v>586</v>
      </c>
      <c r="B182" s="267">
        <v>4110</v>
      </c>
      <c r="C182" s="413"/>
      <c r="D182" s="413"/>
      <c r="E182" s="412"/>
      <c r="F182" s="413"/>
      <c r="G182" s="413"/>
      <c r="H182" s="412"/>
      <c r="I182" s="507"/>
      <c r="J182" s="413"/>
      <c r="K182" s="414">
        <f t="shared" ref="K182:K187" si="18">SUM(E182,H182)</f>
        <v>0</v>
      </c>
      <c r="L182" s="412"/>
    </row>
    <row r="183" spans="1:14" x14ac:dyDescent="0.2">
      <c r="A183" s="1804" t="s">
        <v>349</v>
      </c>
      <c r="B183" s="267">
        <v>4120</v>
      </c>
      <c r="C183" s="413"/>
      <c r="D183" s="413"/>
      <c r="E183" s="412"/>
      <c r="F183" s="413"/>
      <c r="G183" s="413"/>
      <c r="H183" s="412"/>
      <c r="I183" s="507"/>
      <c r="J183" s="413"/>
      <c r="K183" s="414">
        <f t="shared" si="18"/>
        <v>0</v>
      </c>
      <c r="L183" s="412"/>
    </row>
    <row r="184" spans="1:14" x14ac:dyDescent="0.2">
      <c r="A184" s="1804" t="s">
        <v>350</v>
      </c>
      <c r="B184" s="114">
        <v>4130</v>
      </c>
      <c r="C184" s="413"/>
      <c r="D184" s="413"/>
      <c r="E184" s="412"/>
      <c r="F184" s="413"/>
      <c r="G184" s="413"/>
      <c r="H184" s="412"/>
      <c r="I184" s="507"/>
      <c r="J184" s="413"/>
      <c r="K184" s="414">
        <f t="shared" si="18"/>
        <v>0</v>
      </c>
      <c r="L184" s="412"/>
    </row>
    <row r="185" spans="1:14" x14ac:dyDescent="0.2">
      <c r="A185" s="1804" t="s">
        <v>812</v>
      </c>
      <c r="B185" s="267">
        <v>4140</v>
      </c>
      <c r="C185" s="413"/>
      <c r="D185" s="413"/>
      <c r="E185" s="412"/>
      <c r="F185" s="413"/>
      <c r="G185" s="413"/>
      <c r="H185" s="412"/>
      <c r="I185" s="507"/>
      <c r="J185" s="413"/>
      <c r="K185" s="414">
        <f t="shared" si="18"/>
        <v>0</v>
      </c>
      <c r="L185" s="412"/>
    </row>
    <row r="186" spans="1:14" x14ac:dyDescent="0.2">
      <c r="A186" s="1804" t="s">
        <v>90</v>
      </c>
      <c r="B186" s="267">
        <v>4170</v>
      </c>
      <c r="C186" s="413"/>
      <c r="D186" s="413"/>
      <c r="E186" s="412"/>
      <c r="F186" s="413"/>
      <c r="G186" s="413"/>
      <c r="H186" s="412"/>
      <c r="I186" s="507"/>
      <c r="J186" s="413"/>
      <c r="K186" s="414">
        <f t="shared" si="18"/>
        <v>0</v>
      </c>
      <c r="L186" s="412"/>
    </row>
    <row r="187" spans="1:14" ht="22.5" x14ac:dyDescent="0.2">
      <c r="A187" s="181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4" t="s">
        <v>96</v>
      </c>
      <c r="B189" s="269" t="s">
        <v>1106</v>
      </c>
      <c r="C189" s="413"/>
      <c r="D189" s="413"/>
      <c r="E189" s="1854"/>
      <c r="F189" s="413"/>
      <c r="G189" s="413"/>
      <c r="H189" s="1854"/>
      <c r="I189" s="507"/>
      <c r="J189" s="413"/>
      <c r="K189" s="430">
        <f>SUM(E189,H189)</f>
        <v>0</v>
      </c>
      <c r="L189" s="185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4" t="s">
        <v>1116</v>
      </c>
      <c r="B191" s="1860" t="s">
        <v>582</v>
      </c>
      <c r="C191" s="413"/>
      <c r="D191" s="413"/>
      <c r="E191" s="413"/>
      <c r="F191" s="413"/>
      <c r="G191" s="413"/>
      <c r="H191" s="413"/>
      <c r="I191" s="413"/>
      <c r="J191" s="413"/>
      <c r="K191" s="413"/>
      <c r="L191" s="413"/>
      <c r="M191" s="909"/>
      <c r="N191" s="909"/>
    </row>
    <row r="192" spans="1:14" s="19" customFormat="1" ht="13.5" customHeight="1" x14ac:dyDescent="0.2">
      <c r="A192" s="1819" t="s">
        <v>97</v>
      </c>
      <c r="B192" s="208"/>
      <c r="C192" s="413"/>
      <c r="D192" s="413"/>
      <c r="E192" s="413"/>
      <c r="F192" s="413"/>
      <c r="G192" s="413"/>
      <c r="H192" s="413"/>
      <c r="I192" s="413"/>
      <c r="J192" s="413"/>
      <c r="K192" s="413"/>
      <c r="L192" s="413"/>
      <c r="M192" s="909"/>
      <c r="N192" s="909"/>
    </row>
    <row r="193" spans="1:14" x14ac:dyDescent="0.2">
      <c r="A193" s="1804" t="s">
        <v>91</v>
      </c>
      <c r="B193" s="267">
        <v>5110</v>
      </c>
      <c r="C193" s="413"/>
      <c r="D193" s="413"/>
      <c r="E193" s="413"/>
      <c r="F193" s="413"/>
      <c r="G193" s="413"/>
      <c r="H193" s="412"/>
      <c r="I193" s="413"/>
      <c r="J193" s="413"/>
      <c r="K193" s="414">
        <f>SUM(H193)</f>
        <v>0</v>
      </c>
      <c r="L193" s="412"/>
    </row>
    <row r="194" spans="1:14" x14ac:dyDescent="0.2">
      <c r="A194" s="1804" t="s">
        <v>92</v>
      </c>
      <c r="B194" s="267">
        <v>5120</v>
      </c>
      <c r="C194" s="413"/>
      <c r="D194" s="413"/>
      <c r="E194" s="413"/>
      <c r="F194" s="413"/>
      <c r="G194" s="413"/>
      <c r="H194" s="412"/>
      <c r="I194" s="413"/>
      <c r="J194" s="413"/>
      <c r="K194" s="414">
        <f>SUM(H194)</f>
        <v>0</v>
      </c>
      <c r="L194" s="412"/>
    </row>
    <row r="195" spans="1:14" ht="12.75" customHeight="1" x14ac:dyDescent="0.2">
      <c r="A195" s="1804" t="s">
        <v>1391</v>
      </c>
      <c r="B195" s="114" t="s">
        <v>721</v>
      </c>
      <c r="C195" s="413"/>
      <c r="D195" s="413"/>
      <c r="E195" s="413"/>
      <c r="F195" s="413"/>
      <c r="G195" s="413"/>
      <c r="H195" s="412"/>
      <c r="I195" s="413"/>
      <c r="J195" s="413"/>
      <c r="K195" s="414">
        <f>SUM(H195)</f>
        <v>0</v>
      </c>
      <c r="L195" s="412"/>
    </row>
    <row r="196" spans="1:14" x14ac:dyDescent="0.2">
      <c r="A196" s="1804" t="s">
        <v>93</v>
      </c>
      <c r="B196" s="267" t="s">
        <v>692</v>
      </c>
      <c r="C196" s="413"/>
      <c r="D196" s="413"/>
      <c r="E196" s="413"/>
      <c r="F196" s="413"/>
      <c r="G196" s="413"/>
      <c r="H196" s="412"/>
      <c r="I196" s="413"/>
      <c r="J196" s="413"/>
      <c r="K196" s="414">
        <f>SUM(H196)</f>
        <v>0</v>
      </c>
      <c r="L196" s="412"/>
    </row>
    <row r="197" spans="1:14" x14ac:dyDescent="0.2">
      <c r="A197" s="182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8" t="s">
        <v>885</v>
      </c>
      <c r="B201" s="537" t="s">
        <v>88</v>
      </c>
      <c r="C201" s="413"/>
      <c r="D201" s="413"/>
      <c r="E201" s="413"/>
      <c r="F201" s="413"/>
      <c r="G201" s="413"/>
      <c r="H201" s="436"/>
      <c r="I201" s="413"/>
      <c r="J201" s="413"/>
      <c r="K201" s="1061">
        <f>H201</f>
        <v>0</v>
      </c>
      <c r="L201" s="412"/>
    </row>
    <row r="202" spans="1:14" ht="12.75" customHeight="1" thickBot="1" x14ac:dyDescent="0.25">
      <c r="A202" s="1855" t="s">
        <v>743</v>
      </c>
      <c r="B202" s="179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1040</v>
      </c>
      <c r="B203" s="264" t="s">
        <v>1029</v>
      </c>
      <c r="C203" s="417"/>
      <c r="D203" s="417"/>
      <c r="E203" s="417"/>
      <c r="F203" s="417"/>
      <c r="G203" s="417"/>
      <c r="H203" s="417"/>
      <c r="I203" s="413"/>
      <c r="J203" s="413"/>
      <c r="K203" s="417"/>
      <c r="L203" s="424"/>
    </row>
    <row r="204" spans="1:14" ht="12.75" customHeight="1" thickTop="1" thickBot="1" x14ac:dyDescent="0.25">
      <c r="A204" s="1825" t="s">
        <v>317</v>
      </c>
      <c r="B204" s="470"/>
      <c r="C204" s="415">
        <f>SUM(C178,C179)</f>
        <v>315640</v>
      </c>
      <c r="D204" s="415">
        <f>SUM(D178,D179)</f>
        <v>66959</v>
      </c>
      <c r="E204" s="415">
        <f>SUM(E178,E179,E190)</f>
        <v>2594147</v>
      </c>
      <c r="F204" s="415">
        <f>SUM(F178,F179)</f>
        <v>83549</v>
      </c>
      <c r="G204" s="415">
        <f>SUM(G178,G179)</f>
        <v>122839</v>
      </c>
      <c r="H204" s="415">
        <f>SUM(H178,H179,H190,H202,H203)</f>
        <v>18271</v>
      </c>
      <c r="I204" s="415">
        <f>SUM(I178,I179)</f>
        <v>2610</v>
      </c>
      <c r="J204" s="415">
        <f>SUM(J178,J179)</f>
        <v>0</v>
      </c>
      <c r="K204" s="414">
        <f>SUM(K178,K179,K190,K202,K203)</f>
        <v>3204015</v>
      </c>
      <c r="L204" s="415">
        <f>SUM(L178,L179,L190,L202,L203)</f>
        <v>3282647</v>
      </c>
    </row>
    <row r="205" spans="1:14" ht="23.25" thickTop="1" x14ac:dyDescent="0.2">
      <c r="A205" s="1816" t="s">
        <v>1177</v>
      </c>
      <c r="B205" s="467"/>
      <c r="C205" s="416"/>
      <c r="D205" s="416"/>
      <c r="E205" s="416"/>
      <c r="F205" s="416"/>
      <c r="G205" s="416"/>
      <c r="H205" s="416"/>
      <c r="I205" s="413"/>
      <c r="J205" s="413"/>
      <c r="K205" s="440">
        <f>'Revenues 9-14'!F275-'Expenditures 15-22'!K204</f>
        <v>-122668</v>
      </c>
      <c r="L205" s="416"/>
    </row>
    <row r="206" spans="1:14" s="870" customFormat="1" ht="9" customHeight="1" x14ac:dyDescent="0.2">
      <c r="A206" s="1823"/>
      <c r="B206" s="900"/>
      <c r="C206" s="897"/>
      <c r="D206" s="897"/>
      <c r="E206" s="897"/>
      <c r="F206" s="897"/>
      <c r="G206" s="897"/>
      <c r="H206" s="897"/>
      <c r="I206" s="897"/>
      <c r="J206" s="897"/>
      <c r="K206" s="897"/>
      <c r="L206" s="897"/>
      <c r="M206" s="909"/>
      <c r="N206" s="909"/>
    </row>
    <row r="207" spans="1:14" s="16" customFormat="1" ht="30" customHeight="1" x14ac:dyDescent="0.2">
      <c r="A207" s="2349" t="s">
        <v>1141</v>
      </c>
      <c r="B207" s="23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4" t="s">
        <v>1137</v>
      </c>
      <c r="B209" s="267">
        <v>1100</v>
      </c>
      <c r="C209" s="413"/>
      <c r="D209" s="412"/>
      <c r="E209" s="413"/>
      <c r="F209" s="413"/>
      <c r="G209" s="413"/>
      <c r="H209" s="413"/>
      <c r="I209" s="413"/>
      <c r="J209" s="413"/>
      <c r="K209" s="414">
        <f>D209</f>
        <v>0</v>
      </c>
      <c r="L209" s="412"/>
    </row>
    <row r="210" spans="1:12" x14ac:dyDescent="0.2">
      <c r="A210" s="1804" t="s">
        <v>171</v>
      </c>
      <c r="B210" s="267" t="s">
        <v>1143</v>
      </c>
      <c r="C210" s="413"/>
      <c r="D210" s="436"/>
      <c r="E210" s="413"/>
      <c r="F210" s="413"/>
      <c r="G210" s="413"/>
      <c r="H210" s="413"/>
      <c r="I210" s="413"/>
      <c r="J210" s="413"/>
      <c r="K210" s="414">
        <f t="shared" ref="K210:K222" si="19">D210</f>
        <v>0</v>
      </c>
      <c r="L210" s="412"/>
    </row>
    <row r="211" spans="1:12" x14ac:dyDescent="0.2">
      <c r="A211" s="1804" t="s">
        <v>172</v>
      </c>
      <c r="B211" s="267">
        <v>1200</v>
      </c>
      <c r="C211" s="413"/>
      <c r="D211" s="412"/>
      <c r="E211" s="413"/>
      <c r="F211" s="413"/>
      <c r="G211" s="413"/>
      <c r="H211" s="413"/>
      <c r="I211" s="413"/>
      <c r="J211" s="413"/>
      <c r="K211" s="414">
        <f t="shared" si="19"/>
        <v>0</v>
      </c>
      <c r="L211" s="412"/>
    </row>
    <row r="212" spans="1:12" x14ac:dyDescent="0.2">
      <c r="A212" s="1804" t="s">
        <v>318</v>
      </c>
      <c r="B212" s="267" t="s">
        <v>1144</v>
      </c>
      <c r="C212" s="413"/>
      <c r="D212" s="436"/>
      <c r="E212" s="413"/>
      <c r="F212" s="413"/>
      <c r="G212" s="413"/>
      <c r="H212" s="413"/>
      <c r="I212" s="413"/>
      <c r="J212" s="413"/>
      <c r="K212" s="414">
        <f t="shared" si="19"/>
        <v>0</v>
      </c>
      <c r="L212" s="412"/>
    </row>
    <row r="213" spans="1:12" x14ac:dyDescent="0.2">
      <c r="A213" s="1804" t="s">
        <v>319</v>
      </c>
      <c r="B213" s="267">
        <v>1250</v>
      </c>
      <c r="C213" s="413"/>
      <c r="D213" s="412"/>
      <c r="E213" s="413"/>
      <c r="F213" s="413"/>
      <c r="G213" s="413"/>
      <c r="H213" s="413"/>
      <c r="I213" s="413"/>
      <c r="J213" s="413"/>
      <c r="K213" s="414">
        <f t="shared" si="19"/>
        <v>0</v>
      </c>
      <c r="L213" s="412"/>
    </row>
    <row r="214" spans="1:12" x14ac:dyDescent="0.2">
      <c r="A214" s="1804" t="s">
        <v>320</v>
      </c>
      <c r="B214" s="267" t="s">
        <v>169</v>
      </c>
      <c r="C214" s="413"/>
      <c r="D214" s="436"/>
      <c r="E214" s="413"/>
      <c r="F214" s="413"/>
      <c r="G214" s="413"/>
      <c r="H214" s="413"/>
      <c r="I214" s="413"/>
      <c r="J214" s="413"/>
      <c r="K214" s="414">
        <f t="shared" si="19"/>
        <v>0</v>
      </c>
      <c r="L214" s="412"/>
    </row>
    <row r="215" spans="1:12" x14ac:dyDescent="0.2">
      <c r="A215" s="1804" t="s">
        <v>1138</v>
      </c>
      <c r="B215" s="267">
        <v>1300</v>
      </c>
      <c r="C215" s="413"/>
      <c r="D215" s="412"/>
      <c r="E215" s="413"/>
      <c r="F215" s="413"/>
      <c r="G215" s="413"/>
      <c r="H215" s="413"/>
      <c r="I215" s="413"/>
      <c r="J215" s="413"/>
      <c r="K215" s="414">
        <f t="shared" si="19"/>
        <v>0</v>
      </c>
      <c r="L215" s="412"/>
    </row>
    <row r="216" spans="1:12" x14ac:dyDescent="0.2">
      <c r="A216" s="1804" t="s">
        <v>840</v>
      </c>
      <c r="B216" s="267">
        <v>1400</v>
      </c>
      <c r="C216" s="413"/>
      <c r="D216" s="412"/>
      <c r="E216" s="413"/>
      <c r="F216" s="413"/>
      <c r="G216" s="413"/>
      <c r="H216" s="413"/>
      <c r="I216" s="413"/>
      <c r="J216" s="413"/>
      <c r="K216" s="414">
        <f t="shared" si="19"/>
        <v>0</v>
      </c>
      <c r="L216" s="412"/>
    </row>
    <row r="217" spans="1:12" x14ac:dyDescent="0.2">
      <c r="A217" s="1804" t="s">
        <v>1139</v>
      </c>
      <c r="B217" s="267">
        <v>1500</v>
      </c>
      <c r="C217" s="413"/>
      <c r="D217" s="412"/>
      <c r="E217" s="413"/>
      <c r="F217" s="413"/>
      <c r="G217" s="413"/>
      <c r="H217" s="413"/>
      <c r="I217" s="413"/>
      <c r="J217" s="413"/>
      <c r="K217" s="414">
        <f t="shared" si="19"/>
        <v>0</v>
      </c>
      <c r="L217" s="412"/>
    </row>
    <row r="218" spans="1:12" x14ac:dyDescent="0.2">
      <c r="A218" s="1804" t="s">
        <v>1140</v>
      </c>
      <c r="B218" s="267">
        <v>1600</v>
      </c>
      <c r="C218" s="413"/>
      <c r="D218" s="412"/>
      <c r="E218" s="413"/>
      <c r="F218" s="413"/>
      <c r="G218" s="413"/>
      <c r="H218" s="413"/>
      <c r="I218" s="413"/>
      <c r="J218" s="413"/>
      <c r="K218" s="414">
        <f t="shared" si="19"/>
        <v>0</v>
      </c>
      <c r="L218" s="412"/>
    </row>
    <row r="219" spans="1:12" x14ac:dyDescent="0.2">
      <c r="A219" s="1804" t="s">
        <v>1165</v>
      </c>
      <c r="B219" s="267">
        <v>1650</v>
      </c>
      <c r="C219" s="413"/>
      <c r="D219" s="412"/>
      <c r="E219" s="413"/>
      <c r="F219" s="413"/>
      <c r="G219" s="413"/>
      <c r="H219" s="413"/>
      <c r="I219" s="413"/>
      <c r="J219" s="413"/>
      <c r="K219" s="414">
        <f t="shared" si="19"/>
        <v>0</v>
      </c>
      <c r="L219" s="412"/>
    </row>
    <row r="220" spans="1:12" x14ac:dyDescent="0.2">
      <c r="A220" s="1804" t="s">
        <v>841</v>
      </c>
      <c r="B220" s="267" t="s">
        <v>170</v>
      </c>
      <c r="C220" s="413"/>
      <c r="D220" s="436"/>
      <c r="E220" s="413"/>
      <c r="F220" s="413"/>
      <c r="G220" s="413"/>
      <c r="H220" s="413"/>
      <c r="I220" s="413"/>
      <c r="J220" s="413"/>
      <c r="K220" s="414">
        <f t="shared" si="19"/>
        <v>0</v>
      </c>
      <c r="L220" s="412"/>
    </row>
    <row r="221" spans="1:12" x14ac:dyDescent="0.2">
      <c r="A221" s="1804" t="s">
        <v>1285</v>
      </c>
      <c r="B221" s="267">
        <v>1800</v>
      </c>
      <c r="C221" s="413"/>
      <c r="D221" s="412"/>
      <c r="E221" s="413"/>
      <c r="F221" s="413"/>
      <c r="G221" s="413"/>
      <c r="H221" s="413"/>
      <c r="I221" s="413"/>
      <c r="J221" s="413"/>
      <c r="K221" s="414">
        <f t="shared" si="19"/>
        <v>0</v>
      </c>
      <c r="L221" s="412"/>
    </row>
    <row r="222" spans="1:12" x14ac:dyDescent="0.2">
      <c r="A222" s="180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14" t="s">
        <v>1042</v>
      </c>
      <c r="B224" s="264" t="s">
        <v>668</v>
      </c>
      <c r="C224" s="413"/>
      <c r="D224" s="413"/>
      <c r="E224" s="413"/>
      <c r="F224" s="413"/>
      <c r="G224" s="413"/>
      <c r="H224" s="413"/>
      <c r="I224" s="413"/>
      <c r="J224" s="413"/>
      <c r="K224" s="413"/>
      <c r="L224" s="413"/>
    </row>
    <row r="225" spans="1:12" ht="13.5" customHeight="1" x14ac:dyDescent="0.2">
      <c r="A225" s="1819" t="s">
        <v>694</v>
      </c>
      <c r="B225" s="208"/>
      <c r="C225" s="413"/>
      <c r="D225" s="413"/>
      <c r="E225" s="413"/>
      <c r="F225" s="413"/>
      <c r="G225" s="413"/>
      <c r="H225" s="413"/>
      <c r="I225" s="413"/>
      <c r="J225" s="413"/>
      <c r="K225" s="413"/>
      <c r="L225" s="413"/>
    </row>
    <row r="226" spans="1:12" x14ac:dyDescent="0.2">
      <c r="A226" s="1804" t="s">
        <v>1287</v>
      </c>
      <c r="B226" s="267">
        <v>2110</v>
      </c>
      <c r="C226" s="413"/>
      <c r="D226" s="412"/>
      <c r="E226" s="413"/>
      <c r="F226" s="413"/>
      <c r="G226" s="413"/>
      <c r="H226" s="413"/>
      <c r="I226" s="413"/>
      <c r="J226" s="413"/>
      <c r="K226" s="414">
        <f t="shared" ref="K226:K231" si="20">D226</f>
        <v>0</v>
      </c>
      <c r="L226" s="412"/>
    </row>
    <row r="227" spans="1:12" x14ac:dyDescent="0.2">
      <c r="A227" s="1804" t="s">
        <v>1288</v>
      </c>
      <c r="B227" s="267">
        <v>2120</v>
      </c>
      <c r="C227" s="413"/>
      <c r="D227" s="412"/>
      <c r="E227" s="413"/>
      <c r="F227" s="413"/>
      <c r="G227" s="413"/>
      <c r="H227" s="413"/>
      <c r="I227" s="413"/>
      <c r="J227" s="413"/>
      <c r="K227" s="414">
        <f t="shared" si="20"/>
        <v>0</v>
      </c>
      <c r="L227" s="412"/>
    </row>
    <row r="228" spans="1:12" x14ac:dyDescent="0.2">
      <c r="A228" s="1804" t="s">
        <v>222</v>
      </c>
      <c r="B228" s="267">
        <v>2130</v>
      </c>
      <c r="C228" s="413"/>
      <c r="D228" s="412"/>
      <c r="E228" s="413"/>
      <c r="F228" s="413"/>
      <c r="G228" s="413"/>
      <c r="H228" s="413"/>
      <c r="I228" s="413"/>
      <c r="J228" s="413"/>
      <c r="K228" s="414">
        <f t="shared" si="20"/>
        <v>0</v>
      </c>
      <c r="L228" s="412"/>
    </row>
    <row r="229" spans="1:12" x14ac:dyDescent="0.2">
      <c r="A229" s="1804" t="s">
        <v>223</v>
      </c>
      <c r="B229" s="267">
        <v>2140</v>
      </c>
      <c r="C229" s="413"/>
      <c r="D229" s="412"/>
      <c r="E229" s="413"/>
      <c r="F229" s="413"/>
      <c r="G229" s="413"/>
      <c r="H229" s="413"/>
      <c r="I229" s="413"/>
      <c r="J229" s="413"/>
      <c r="K229" s="414">
        <f t="shared" si="20"/>
        <v>0</v>
      </c>
      <c r="L229" s="412"/>
    </row>
    <row r="230" spans="1:12" x14ac:dyDescent="0.2">
      <c r="A230" s="1804" t="s">
        <v>224</v>
      </c>
      <c r="B230" s="267">
        <v>2150</v>
      </c>
      <c r="C230" s="413"/>
      <c r="D230" s="412"/>
      <c r="E230" s="413"/>
      <c r="F230" s="413"/>
      <c r="G230" s="413"/>
      <c r="H230" s="413"/>
      <c r="I230" s="413"/>
      <c r="J230" s="413"/>
      <c r="K230" s="414">
        <f t="shared" si="20"/>
        <v>0</v>
      </c>
      <c r="L230" s="412"/>
    </row>
    <row r="231" spans="1:12" x14ac:dyDescent="0.2">
      <c r="A231" s="180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09" t="s">
        <v>695</v>
      </c>
      <c r="B233" s="466"/>
      <c r="C233" s="413"/>
      <c r="D233" s="419"/>
      <c r="E233" s="413"/>
      <c r="F233" s="413"/>
      <c r="G233" s="413"/>
      <c r="H233" s="413"/>
      <c r="I233" s="413"/>
      <c r="J233" s="413"/>
      <c r="K233" s="419"/>
      <c r="L233" s="419"/>
    </row>
    <row r="234" spans="1:12" x14ac:dyDescent="0.2">
      <c r="A234" s="1804" t="s">
        <v>975</v>
      </c>
      <c r="B234" s="267">
        <v>2210</v>
      </c>
      <c r="C234" s="413"/>
      <c r="D234" s="418"/>
      <c r="E234" s="413"/>
      <c r="F234" s="413"/>
      <c r="G234" s="413"/>
      <c r="H234" s="413"/>
      <c r="I234" s="413"/>
      <c r="J234" s="413"/>
      <c r="K234" s="420">
        <f>D234</f>
        <v>0</v>
      </c>
      <c r="L234" s="418"/>
    </row>
    <row r="235" spans="1:12" x14ac:dyDescent="0.2">
      <c r="A235" s="1804" t="s">
        <v>976</v>
      </c>
      <c r="B235" s="267">
        <v>2220</v>
      </c>
      <c r="C235" s="413"/>
      <c r="D235" s="412"/>
      <c r="E235" s="413"/>
      <c r="F235" s="413"/>
      <c r="G235" s="413"/>
      <c r="H235" s="413"/>
      <c r="I235" s="413"/>
      <c r="J235" s="413"/>
      <c r="K235" s="420">
        <f>D235</f>
        <v>0</v>
      </c>
      <c r="L235" s="412"/>
    </row>
    <row r="236" spans="1:12" x14ac:dyDescent="0.2">
      <c r="A236" s="1804" t="s">
        <v>977</v>
      </c>
      <c r="B236" s="267">
        <v>2230</v>
      </c>
      <c r="C236" s="413"/>
      <c r="D236" s="412"/>
      <c r="E236" s="413"/>
      <c r="F236" s="413"/>
      <c r="G236" s="413"/>
      <c r="H236" s="413"/>
      <c r="I236" s="413"/>
      <c r="J236" s="413"/>
      <c r="K236" s="420">
        <f>D236</f>
        <v>0</v>
      </c>
      <c r="L236" s="412"/>
    </row>
    <row r="237" spans="1:12" ht="12.75" customHeight="1" thickBot="1" x14ac:dyDescent="0.25">
      <c r="A237" s="183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09" t="s">
        <v>714</v>
      </c>
      <c r="B238" s="535"/>
      <c r="C238" s="413"/>
      <c r="D238" s="419"/>
      <c r="E238" s="413"/>
      <c r="F238" s="413"/>
      <c r="G238" s="413"/>
      <c r="H238" s="413"/>
      <c r="I238" s="413"/>
      <c r="J238" s="413"/>
      <c r="K238" s="419"/>
      <c r="L238" s="419"/>
    </row>
    <row r="239" spans="1:12" x14ac:dyDescent="0.2">
      <c r="A239" s="1804" t="s">
        <v>978</v>
      </c>
      <c r="B239" s="267">
        <v>2310</v>
      </c>
      <c r="C239" s="413"/>
      <c r="D239" s="418"/>
      <c r="E239" s="413"/>
      <c r="F239" s="413"/>
      <c r="G239" s="413"/>
      <c r="H239" s="413"/>
      <c r="I239" s="413"/>
      <c r="J239" s="413"/>
      <c r="K239" s="420">
        <f>D239</f>
        <v>0</v>
      </c>
      <c r="L239" s="418"/>
    </row>
    <row r="240" spans="1:12" x14ac:dyDescent="0.2">
      <c r="A240" s="1804" t="s">
        <v>979</v>
      </c>
      <c r="B240" s="267">
        <v>2320</v>
      </c>
      <c r="C240" s="413"/>
      <c r="D240" s="412"/>
      <c r="E240" s="413"/>
      <c r="F240" s="413"/>
      <c r="G240" s="413"/>
      <c r="H240" s="413"/>
      <c r="I240" s="413"/>
      <c r="J240" s="413"/>
      <c r="K240" s="420">
        <f t="shared" ref="K240:K250" si="21">D240</f>
        <v>0</v>
      </c>
      <c r="L240" s="412"/>
    </row>
    <row r="241" spans="1:12" x14ac:dyDescent="0.2">
      <c r="A241" s="1804" t="s">
        <v>980</v>
      </c>
      <c r="B241" s="267">
        <v>2330</v>
      </c>
      <c r="C241" s="413"/>
      <c r="D241" s="412"/>
      <c r="E241" s="413"/>
      <c r="F241" s="413"/>
      <c r="G241" s="413"/>
      <c r="H241" s="413"/>
      <c r="I241" s="413"/>
      <c r="J241" s="413"/>
      <c r="K241" s="420">
        <f t="shared" si="21"/>
        <v>0</v>
      </c>
      <c r="L241" s="412"/>
    </row>
    <row r="242" spans="1:12" x14ac:dyDescent="0.2">
      <c r="A242" s="1805" t="s">
        <v>340</v>
      </c>
      <c r="B242" s="292" t="s">
        <v>321</v>
      </c>
      <c r="C242" s="413"/>
      <c r="D242" s="691"/>
      <c r="E242" s="413"/>
      <c r="F242" s="413"/>
      <c r="G242" s="413"/>
      <c r="H242" s="413"/>
      <c r="I242" s="413"/>
      <c r="J242" s="413"/>
      <c r="K242" s="420">
        <f t="shared" si="21"/>
        <v>0</v>
      </c>
      <c r="L242" s="412"/>
    </row>
    <row r="243" spans="1:12" ht="23.25" customHeight="1" x14ac:dyDescent="0.2">
      <c r="A243" s="1805" t="s">
        <v>341</v>
      </c>
      <c r="B243" s="527" t="s">
        <v>322</v>
      </c>
      <c r="C243" s="413"/>
      <c r="D243" s="691"/>
      <c r="E243" s="413"/>
      <c r="F243" s="413"/>
      <c r="G243" s="413"/>
      <c r="H243" s="413"/>
      <c r="I243" s="413"/>
      <c r="J243" s="413"/>
      <c r="K243" s="420">
        <f t="shared" si="21"/>
        <v>0</v>
      </c>
      <c r="L243" s="412"/>
    </row>
    <row r="244" spans="1:12" x14ac:dyDescent="0.2">
      <c r="A244" s="1805" t="s">
        <v>342</v>
      </c>
      <c r="B244" s="292" t="s">
        <v>323</v>
      </c>
      <c r="C244" s="413"/>
      <c r="D244" s="691"/>
      <c r="E244" s="413"/>
      <c r="F244" s="413"/>
      <c r="G244" s="413"/>
      <c r="H244" s="413"/>
      <c r="I244" s="413"/>
      <c r="J244" s="413"/>
      <c r="K244" s="420">
        <f t="shared" si="21"/>
        <v>0</v>
      </c>
      <c r="L244" s="412"/>
    </row>
    <row r="245" spans="1:12" x14ac:dyDescent="0.2">
      <c r="A245" s="1805" t="s">
        <v>274</v>
      </c>
      <c r="B245" s="292" t="s">
        <v>324</v>
      </c>
      <c r="C245" s="413"/>
      <c r="D245" s="691"/>
      <c r="E245" s="413"/>
      <c r="F245" s="413"/>
      <c r="G245" s="413"/>
      <c r="H245" s="413"/>
      <c r="I245" s="413"/>
      <c r="J245" s="413"/>
      <c r="K245" s="420">
        <f t="shared" si="21"/>
        <v>0</v>
      </c>
      <c r="L245" s="412"/>
    </row>
    <row r="246" spans="1:12" x14ac:dyDescent="0.2">
      <c r="A246" s="1805" t="s">
        <v>817</v>
      </c>
      <c r="B246" s="292" t="s">
        <v>325</v>
      </c>
      <c r="C246" s="413"/>
      <c r="D246" s="691"/>
      <c r="E246" s="413"/>
      <c r="F246" s="413"/>
      <c r="G246" s="413"/>
      <c r="H246" s="413"/>
      <c r="I246" s="413"/>
      <c r="J246" s="413"/>
      <c r="K246" s="420">
        <f t="shared" si="21"/>
        <v>0</v>
      </c>
      <c r="L246" s="412"/>
    </row>
    <row r="247" spans="1:12" x14ac:dyDescent="0.2">
      <c r="A247" s="1805" t="s">
        <v>275</v>
      </c>
      <c r="B247" s="292" t="s">
        <v>326</v>
      </c>
      <c r="C247" s="413"/>
      <c r="D247" s="691"/>
      <c r="E247" s="413"/>
      <c r="F247" s="413"/>
      <c r="G247" s="413"/>
      <c r="H247" s="413"/>
      <c r="I247" s="413"/>
      <c r="J247" s="413"/>
      <c r="K247" s="420">
        <f t="shared" si="21"/>
        <v>0</v>
      </c>
      <c r="L247" s="412"/>
    </row>
    <row r="248" spans="1:12" ht="22.5" x14ac:dyDescent="0.2">
      <c r="A248" s="1805" t="s">
        <v>1215</v>
      </c>
      <c r="B248" s="527" t="s">
        <v>327</v>
      </c>
      <c r="C248" s="413"/>
      <c r="D248" s="691"/>
      <c r="E248" s="413"/>
      <c r="F248" s="413"/>
      <c r="G248" s="413"/>
      <c r="H248" s="413"/>
      <c r="I248" s="413"/>
      <c r="J248" s="413"/>
      <c r="K248" s="420">
        <f t="shared" si="21"/>
        <v>0</v>
      </c>
      <c r="L248" s="412"/>
    </row>
    <row r="249" spans="1:12" x14ac:dyDescent="0.2">
      <c r="A249" s="1805" t="s">
        <v>1216</v>
      </c>
      <c r="B249" s="292" t="s">
        <v>328</v>
      </c>
      <c r="C249" s="413"/>
      <c r="D249" s="691"/>
      <c r="E249" s="413"/>
      <c r="F249" s="413"/>
      <c r="G249" s="413"/>
      <c r="H249" s="413"/>
      <c r="I249" s="413"/>
      <c r="J249" s="413"/>
      <c r="K249" s="420">
        <f t="shared" si="21"/>
        <v>0</v>
      </c>
      <c r="L249" s="412"/>
    </row>
    <row r="250" spans="1:12" x14ac:dyDescent="0.2">
      <c r="A250" s="180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09" t="s">
        <v>715</v>
      </c>
      <c r="B252" s="534"/>
      <c r="C252" s="413"/>
      <c r="D252" s="419"/>
      <c r="E252" s="413"/>
      <c r="F252" s="413"/>
      <c r="G252" s="413"/>
      <c r="H252" s="413"/>
      <c r="I252" s="413"/>
      <c r="J252" s="413"/>
      <c r="K252" s="419"/>
      <c r="L252" s="419"/>
    </row>
    <row r="253" spans="1:12" x14ac:dyDescent="0.2">
      <c r="A253" s="1804" t="s">
        <v>1257</v>
      </c>
      <c r="B253" s="525">
        <v>2410</v>
      </c>
      <c r="C253" s="413"/>
      <c r="D253" s="418"/>
      <c r="E253" s="413"/>
      <c r="F253" s="413"/>
      <c r="G253" s="413"/>
      <c r="H253" s="413"/>
      <c r="I253" s="413"/>
      <c r="J253" s="413"/>
      <c r="K253" s="420">
        <f>D253</f>
        <v>0</v>
      </c>
      <c r="L253" s="418"/>
    </row>
    <row r="254" spans="1:12" ht="23.25" customHeight="1" x14ac:dyDescent="0.2">
      <c r="A254" s="1810" t="s">
        <v>1217</v>
      </c>
      <c r="B254" s="526">
        <v>2490</v>
      </c>
      <c r="C254" s="413"/>
      <c r="D254" s="412"/>
      <c r="E254" s="413"/>
      <c r="F254" s="413"/>
      <c r="G254" s="413"/>
      <c r="H254" s="413"/>
      <c r="I254" s="413"/>
      <c r="J254" s="413"/>
      <c r="K254" s="420">
        <f>D254</f>
        <v>0</v>
      </c>
      <c r="L254" s="412"/>
    </row>
    <row r="255" spans="1:12" ht="12.75" customHeight="1" thickBot="1" x14ac:dyDescent="0.25">
      <c r="A255" s="182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09" t="s">
        <v>716</v>
      </c>
      <c r="B256" s="534"/>
      <c r="C256" s="413"/>
      <c r="D256" s="413"/>
      <c r="E256" s="413"/>
      <c r="F256" s="413"/>
      <c r="G256" s="413"/>
      <c r="H256" s="413"/>
      <c r="I256" s="413"/>
      <c r="J256" s="413"/>
      <c r="K256" s="419"/>
      <c r="L256" s="419"/>
    </row>
    <row r="257" spans="1:12" x14ac:dyDescent="0.2">
      <c r="A257" s="1804" t="s">
        <v>1258</v>
      </c>
      <c r="B257" s="525">
        <v>2510</v>
      </c>
      <c r="C257" s="413"/>
      <c r="D257" s="412"/>
      <c r="E257" s="413"/>
      <c r="F257" s="413"/>
      <c r="G257" s="413"/>
      <c r="H257" s="413"/>
      <c r="I257" s="413"/>
      <c r="J257" s="413"/>
      <c r="K257" s="420">
        <f>D257</f>
        <v>0</v>
      </c>
      <c r="L257" s="418"/>
    </row>
    <row r="258" spans="1:12" x14ac:dyDescent="0.2">
      <c r="A258" s="1804" t="s">
        <v>543</v>
      </c>
      <c r="B258" s="525">
        <v>2520</v>
      </c>
      <c r="C258" s="413"/>
      <c r="D258" s="412"/>
      <c r="E258" s="413"/>
      <c r="F258" s="413"/>
      <c r="G258" s="413"/>
      <c r="H258" s="413"/>
      <c r="I258" s="413"/>
      <c r="J258" s="413"/>
      <c r="K258" s="420">
        <f t="shared" ref="K258:K263" si="22">D258</f>
        <v>0</v>
      </c>
      <c r="L258" s="412"/>
    </row>
    <row r="259" spans="1:12" x14ac:dyDescent="0.2">
      <c r="A259" s="1804" t="s">
        <v>5</v>
      </c>
      <c r="B259" s="267">
        <v>2530</v>
      </c>
      <c r="C259" s="413"/>
      <c r="D259" s="412"/>
      <c r="E259" s="413"/>
      <c r="F259" s="413"/>
      <c r="G259" s="413"/>
      <c r="H259" s="413"/>
      <c r="I259" s="413"/>
      <c r="J259" s="413"/>
      <c r="K259" s="420">
        <f t="shared" si="22"/>
        <v>0</v>
      </c>
      <c r="L259" s="412"/>
    </row>
    <row r="260" spans="1:12" x14ac:dyDescent="0.2">
      <c r="A260" s="1804" t="s">
        <v>221</v>
      </c>
      <c r="B260" s="267">
        <v>2540</v>
      </c>
      <c r="C260" s="413"/>
      <c r="D260" s="412"/>
      <c r="E260" s="413"/>
      <c r="F260" s="413"/>
      <c r="G260" s="413"/>
      <c r="H260" s="413"/>
      <c r="I260" s="413"/>
      <c r="J260" s="413"/>
      <c r="K260" s="420">
        <f t="shared" si="22"/>
        <v>0</v>
      </c>
      <c r="L260" s="412"/>
    </row>
    <row r="261" spans="1:12" x14ac:dyDescent="0.2">
      <c r="A261" s="1804" t="s">
        <v>1129</v>
      </c>
      <c r="B261" s="267">
        <v>2550</v>
      </c>
      <c r="C261" s="413"/>
      <c r="D261" s="412"/>
      <c r="E261" s="413"/>
      <c r="F261" s="413"/>
      <c r="G261" s="413"/>
      <c r="H261" s="413"/>
      <c r="I261" s="413"/>
      <c r="J261" s="413"/>
      <c r="K261" s="420">
        <f t="shared" si="22"/>
        <v>0</v>
      </c>
      <c r="L261" s="412"/>
    </row>
    <row r="262" spans="1:12" x14ac:dyDescent="0.2">
      <c r="A262" s="1804" t="s">
        <v>107</v>
      </c>
      <c r="B262" s="267">
        <v>2560</v>
      </c>
      <c r="C262" s="413"/>
      <c r="D262" s="412"/>
      <c r="E262" s="413"/>
      <c r="F262" s="413"/>
      <c r="G262" s="413"/>
      <c r="H262" s="413"/>
      <c r="I262" s="413"/>
      <c r="J262" s="413"/>
      <c r="K262" s="420">
        <f t="shared" si="22"/>
        <v>0</v>
      </c>
      <c r="L262" s="412"/>
    </row>
    <row r="263" spans="1:12" x14ac:dyDescent="0.2">
      <c r="A263" s="180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24" t="s">
        <v>717</v>
      </c>
      <c r="B265" s="515"/>
      <c r="C265" s="413"/>
      <c r="D265" s="419"/>
      <c r="E265" s="413"/>
      <c r="F265" s="413"/>
      <c r="G265" s="413"/>
      <c r="H265" s="413"/>
      <c r="I265" s="413"/>
      <c r="J265" s="413"/>
      <c r="K265" s="419"/>
      <c r="L265" s="419"/>
    </row>
    <row r="266" spans="1:12" x14ac:dyDescent="0.2">
      <c r="A266" s="1804" t="s">
        <v>1250</v>
      </c>
      <c r="B266" s="267">
        <v>2610</v>
      </c>
      <c r="C266" s="413"/>
      <c r="D266" s="418"/>
      <c r="E266" s="413"/>
      <c r="F266" s="413"/>
      <c r="G266" s="413"/>
      <c r="H266" s="413"/>
      <c r="I266" s="413"/>
      <c r="J266" s="413"/>
      <c r="K266" s="420">
        <f>D266</f>
        <v>0</v>
      </c>
      <c r="L266" s="418"/>
    </row>
    <row r="267" spans="1:12" ht="20.25" customHeight="1" x14ac:dyDescent="0.2">
      <c r="A267" s="1804" t="s">
        <v>711</v>
      </c>
      <c r="B267" s="114">
        <v>2620</v>
      </c>
      <c r="C267" s="413"/>
      <c r="D267" s="412"/>
      <c r="E267" s="413"/>
      <c r="F267" s="413"/>
      <c r="G267" s="413"/>
      <c r="H267" s="413"/>
      <c r="I267" s="413"/>
      <c r="J267" s="413"/>
      <c r="K267" s="420">
        <f>D267</f>
        <v>0</v>
      </c>
      <c r="L267" s="412"/>
    </row>
    <row r="268" spans="1:12" ht="12" customHeight="1" x14ac:dyDescent="0.2">
      <c r="A268" s="1804" t="s">
        <v>1251</v>
      </c>
      <c r="B268" s="267">
        <v>2630</v>
      </c>
      <c r="C268" s="413"/>
      <c r="D268" s="412"/>
      <c r="E268" s="413"/>
      <c r="F268" s="413"/>
      <c r="G268" s="413"/>
      <c r="H268" s="413"/>
      <c r="I268" s="413"/>
      <c r="J268" s="413"/>
      <c r="K268" s="420">
        <f>D268</f>
        <v>0</v>
      </c>
      <c r="L268" s="412"/>
    </row>
    <row r="269" spans="1:12" x14ac:dyDescent="0.2">
      <c r="A269" s="1804" t="s">
        <v>472</v>
      </c>
      <c r="B269" s="267">
        <v>2640</v>
      </c>
      <c r="C269" s="413"/>
      <c r="D269" s="412"/>
      <c r="E269" s="413"/>
      <c r="F269" s="413"/>
      <c r="G269" s="413"/>
      <c r="H269" s="413"/>
      <c r="I269" s="413"/>
      <c r="J269" s="413"/>
      <c r="K269" s="420">
        <f>D269</f>
        <v>0</v>
      </c>
      <c r="L269" s="412"/>
    </row>
    <row r="270" spans="1:12" x14ac:dyDescent="0.2">
      <c r="A270" s="1804" t="s">
        <v>473</v>
      </c>
      <c r="B270" s="267">
        <v>2660</v>
      </c>
      <c r="C270" s="413"/>
      <c r="D270" s="412"/>
      <c r="E270" s="413"/>
      <c r="F270" s="413"/>
      <c r="G270" s="413"/>
      <c r="H270" s="413"/>
      <c r="I270" s="413"/>
      <c r="J270" s="413"/>
      <c r="K270" s="420">
        <f>D270</f>
        <v>0</v>
      </c>
      <c r="L270" s="412"/>
    </row>
    <row r="271" spans="1:12" ht="12.75" customHeight="1" thickBot="1" x14ac:dyDescent="0.25">
      <c r="A271" s="182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2" t="s">
        <v>1156</v>
      </c>
      <c r="B272" s="1081" t="s">
        <v>673</v>
      </c>
      <c r="C272" s="413"/>
      <c r="D272" s="1854"/>
      <c r="E272" s="413"/>
      <c r="F272" s="413"/>
      <c r="G272" s="413"/>
      <c r="H272" s="413"/>
      <c r="I272" s="413"/>
      <c r="J272" s="413"/>
      <c r="K272" s="430">
        <f>D272</f>
        <v>0</v>
      </c>
      <c r="L272" s="1854"/>
    </row>
    <row r="273" spans="1:12" ht="12.75" customHeight="1" thickBot="1" x14ac:dyDescent="0.25">
      <c r="A273" s="183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3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4" t="s">
        <v>349</v>
      </c>
      <c r="B276" s="267">
        <v>4120</v>
      </c>
      <c r="C276" s="413"/>
      <c r="D276" s="412"/>
      <c r="E276" s="413"/>
      <c r="F276" s="413"/>
      <c r="G276" s="413"/>
      <c r="H276" s="413"/>
      <c r="I276" s="413"/>
      <c r="J276" s="413"/>
      <c r="K276" s="414">
        <f>D276</f>
        <v>0</v>
      </c>
      <c r="L276" s="412"/>
    </row>
    <row r="277" spans="1:12" x14ac:dyDescent="0.2">
      <c r="A277" s="180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1044</v>
      </c>
      <c r="B279" s="1860" t="s">
        <v>582</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c r="I281" s="413"/>
      <c r="J281" s="413"/>
      <c r="K281" s="414">
        <f>H281</f>
        <v>0</v>
      </c>
      <c r="L281" s="412"/>
    </row>
    <row r="282" spans="1:12" x14ac:dyDescent="0.2">
      <c r="A282" s="1804" t="s">
        <v>92</v>
      </c>
      <c r="B282" s="267">
        <v>5120</v>
      </c>
      <c r="C282" s="413"/>
      <c r="D282" s="413"/>
      <c r="E282" s="413"/>
      <c r="F282" s="413"/>
      <c r="G282" s="413"/>
      <c r="H282" s="412"/>
      <c r="I282" s="413"/>
      <c r="J282" s="413"/>
      <c r="K282" s="414">
        <f>H282</f>
        <v>0</v>
      </c>
      <c r="L282" s="412"/>
    </row>
    <row r="283" spans="1:12" ht="12.75" customHeight="1" x14ac:dyDescent="0.2">
      <c r="A283" s="1804" t="s">
        <v>1391</v>
      </c>
      <c r="B283" s="114" t="s">
        <v>721</v>
      </c>
      <c r="C283" s="413"/>
      <c r="D283" s="413"/>
      <c r="E283" s="413"/>
      <c r="F283" s="413"/>
      <c r="G283" s="413"/>
      <c r="H283" s="412"/>
      <c r="I283" s="413"/>
      <c r="J283" s="413"/>
      <c r="K283" s="414">
        <f>H283</f>
        <v>0</v>
      </c>
      <c r="L283" s="412"/>
    </row>
    <row r="284" spans="1:12" x14ac:dyDescent="0.2">
      <c r="A284" s="1804" t="s">
        <v>93</v>
      </c>
      <c r="B284" s="267" t="s">
        <v>692</v>
      </c>
      <c r="C284" s="413"/>
      <c r="D284" s="413"/>
      <c r="E284" s="413"/>
      <c r="F284" s="413"/>
      <c r="G284" s="413"/>
      <c r="H284" s="412"/>
      <c r="I284" s="413"/>
      <c r="J284" s="413"/>
      <c r="K284" s="414">
        <f>H284</f>
        <v>0</v>
      </c>
      <c r="L284" s="412"/>
    </row>
    <row r="285" spans="1:12" x14ac:dyDescent="0.2">
      <c r="A285" s="180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1045</v>
      </c>
      <c r="B287" s="264" t="s">
        <v>1029</v>
      </c>
      <c r="C287" s="413"/>
      <c r="D287" s="417"/>
      <c r="E287" s="413"/>
      <c r="F287" s="413"/>
      <c r="G287" s="413"/>
      <c r="H287" s="1856"/>
      <c r="I287" s="413"/>
      <c r="J287" s="413"/>
      <c r="K287" s="1856"/>
      <c r="L287" s="426"/>
    </row>
    <row r="288" spans="1:12" ht="12.75" customHeight="1" thickTop="1" thickBot="1" x14ac:dyDescent="0.25">
      <c r="A288" s="2346" t="s">
        <v>595</v>
      </c>
      <c r="B288" s="2348"/>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23"/>
      <c r="B290" s="900"/>
      <c r="C290" s="897"/>
      <c r="D290" s="897"/>
      <c r="E290" s="897"/>
      <c r="F290" s="897"/>
      <c r="G290" s="897"/>
      <c r="H290" s="897"/>
      <c r="I290" s="897"/>
      <c r="J290" s="897"/>
      <c r="K290" s="897"/>
      <c r="L290" s="897"/>
      <c r="M290" s="909"/>
      <c r="N290" s="909"/>
    </row>
    <row r="291" spans="1:14" ht="30" customHeight="1" x14ac:dyDescent="0.2">
      <c r="A291" s="2335" t="s">
        <v>150</v>
      </c>
      <c r="B291" s="2339"/>
      <c r="C291" s="893"/>
      <c r="D291" s="894"/>
      <c r="E291" s="894"/>
      <c r="F291" s="894"/>
      <c r="G291" s="894"/>
      <c r="H291" s="894"/>
      <c r="I291" s="894"/>
      <c r="J291" s="894"/>
      <c r="K291" s="894"/>
      <c r="L291" s="895"/>
    </row>
    <row r="292" spans="1:14" ht="18" customHeight="1" x14ac:dyDescent="0.2">
      <c r="A292" s="1814" t="s">
        <v>151</v>
      </c>
      <c r="B292" s="265" t="s">
        <v>668</v>
      </c>
      <c r="C292" s="413"/>
      <c r="D292" s="413"/>
      <c r="E292" s="413"/>
      <c r="F292" s="413"/>
      <c r="G292" s="413"/>
      <c r="H292" s="413"/>
      <c r="I292" s="413"/>
      <c r="J292" s="413"/>
      <c r="K292" s="413"/>
      <c r="L292" s="413"/>
    </row>
    <row r="293" spans="1:14" ht="13.5" customHeight="1" x14ac:dyDescent="0.2">
      <c r="A293" s="1834" t="s">
        <v>716</v>
      </c>
      <c r="B293" s="466"/>
      <c r="C293" s="417"/>
      <c r="D293" s="417"/>
      <c r="E293" s="417"/>
      <c r="F293" s="417"/>
      <c r="G293" s="417"/>
      <c r="H293" s="417"/>
      <c r="I293" s="413"/>
      <c r="J293" s="413"/>
      <c r="K293" s="417"/>
      <c r="L293" s="417"/>
    </row>
    <row r="294" spans="1:14" x14ac:dyDescent="0.2">
      <c r="A294" s="1835" t="s">
        <v>712</v>
      </c>
      <c r="B294" s="270">
        <v>2530</v>
      </c>
      <c r="C294" s="412"/>
      <c r="D294" s="412"/>
      <c r="E294" s="412"/>
      <c r="F294" s="412"/>
      <c r="G294" s="412"/>
      <c r="H294" s="412"/>
      <c r="I294" s="436"/>
      <c r="J294" s="436"/>
      <c r="K294" s="414">
        <f>SUM(C294:J294)</f>
        <v>0</v>
      </c>
      <c r="L294" s="436"/>
    </row>
    <row r="295" spans="1:14" ht="13.5" customHeight="1" x14ac:dyDescent="0.2">
      <c r="A295" s="183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4" t="s">
        <v>152</v>
      </c>
      <c r="B297" s="264" t="s">
        <v>1028</v>
      </c>
      <c r="C297" s="413"/>
      <c r="D297" s="413"/>
      <c r="E297" s="413"/>
      <c r="F297" s="413"/>
      <c r="G297" s="413"/>
      <c r="H297" s="413"/>
      <c r="I297" s="413"/>
      <c r="J297" s="413"/>
      <c r="K297" s="413"/>
      <c r="L297" s="413"/>
    </row>
    <row r="298" spans="1:14" ht="13.5" customHeight="1" x14ac:dyDescent="0.2">
      <c r="A298" s="1819" t="s">
        <v>1069</v>
      </c>
      <c r="B298" s="208"/>
      <c r="C298" s="413"/>
      <c r="D298" s="413"/>
      <c r="E298" s="413"/>
      <c r="F298" s="413"/>
      <c r="G298" s="413"/>
      <c r="H298" s="413"/>
      <c r="I298" s="413"/>
      <c r="J298" s="413"/>
      <c r="K298" s="413"/>
      <c r="L298" s="413"/>
    </row>
    <row r="299" spans="1:14" x14ac:dyDescent="0.2">
      <c r="A299" s="1836" t="s">
        <v>1070</v>
      </c>
      <c r="B299" s="528" t="s">
        <v>658</v>
      </c>
      <c r="C299" s="413"/>
      <c r="D299" s="413"/>
      <c r="E299" s="436"/>
      <c r="F299" s="413"/>
      <c r="G299" s="413"/>
      <c r="H299" s="436"/>
      <c r="I299" s="413"/>
      <c r="J299" s="413"/>
      <c r="K299" s="1061">
        <f>SUM(E299,H299)</f>
        <v>0</v>
      </c>
      <c r="L299" s="436"/>
    </row>
    <row r="300" spans="1:14" x14ac:dyDescent="0.2">
      <c r="A300" s="1804" t="s">
        <v>349</v>
      </c>
      <c r="B300" s="267">
        <v>4120</v>
      </c>
      <c r="C300" s="413"/>
      <c r="D300" s="413"/>
      <c r="E300" s="436"/>
      <c r="F300" s="413"/>
      <c r="G300" s="413"/>
      <c r="H300" s="436"/>
      <c r="I300" s="507"/>
      <c r="J300" s="413"/>
      <c r="K300" s="1061">
        <f>SUM(E300,H300)</f>
        <v>0</v>
      </c>
      <c r="L300" s="412"/>
    </row>
    <row r="301" spans="1:14" x14ac:dyDescent="0.2">
      <c r="A301" s="1804" t="s">
        <v>812</v>
      </c>
      <c r="B301" s="267">
        <v>4140</v>
      </c>
      <c r="C301" s="413"/>
      <c r="D301" s="413"/>
      <c r="E301" s="436"/>
      <c r="F301" s="413"/>
      <c r="G301" s="413"/>
      <c r="H301" s="436"/>
      <c r="I301" s="507"/>
      <c r="J301" s="413"/>
      <c r="K301" s="1061">
        <f>SUM(E301,H301)</f>
        <v>0</v>
      </c>
      <c r="L301" s="412"/>
    </row>
    <row r="302" spans="1:14" ht="12.75" customHeight="1" x14ac:dyDescent="0.2">
      <c r="A302" s="181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9" t="s">
        <v>1064</v>
      </c>
      <c r="B304" s="1797" t="s">
        <v>1029</v>
      </c>
      <c r="C304" s="417"/>
      <c r="D304" s="417"/>
      <c r="E304" s="417"/>
      <c r="F304" s="417"/>
      <c r="G304" s="417"/>
      <c r="H304" s="417"/>
      <c r="I304" s="417"/>
      <c r="J304" s="413"/>
      <c r="K304" s="417"/>
      <c r="L304" s="424"/>
    </row>
    <row r="305" spans="1:14" ht="12.75" customHeight="1" thickTop="1" thickBot="1" x14ac:dyDescent="0.25">
      <c r="A305" s="2344" t="s">
        <v>317</v>
      </c>
      <c r="B305" s="23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40" t="s">
        <v>1177</v>
      </c>
      <c r="B306" s="2341"/>
      <c r="C306" s="419"/>
      <c r="D306" s="419"/>
      <c r="E306" s="419"/>
      <c r="F306" s="419"/>
      <c r="G306" s="419"/>
      <c r="H306" s="419"/>
      <c r="I306" s="419"/>
      <c r="J306" s="419"/>
      <c r="K306" s="430">
        <f>'Revenues 9-14'!H275-'Expenditures 15-22'!K305</f>
        <v>0</v>
      </c>
      <c r="L306" s="419"/>
    </row>
    <row r="307" spans="1:14" s="870" customFormat="1" ht="9" customHeight="1" x14ac:dyDescent="0.2">
      <c r="A307" s="1837"/>
      <c r="B307" s="868"/>
      <c r="C307" s="869"/>
      <c r="D307" s="869"/>
      <c r="E307" s="869"/>
      <c r="F307" s="869"/>
      <c r="G307" s="869"/>
      <c r="H307" s="869"/>
      <c r="I307" s="869"/>
      <c r="J307" s="869"/>
      <c r="K307" s="869"/>
      <c r="L307" s="869"/>
      <c r="M307" s="909"/>
      <c r="N307" s="909"/>
    </row>
    <row r="308" spans="1:14" ht="30" customHeight="1" x14ac:dyDescent="0.2">
      <c r="A308" s="2351" t="s">
        <v>156</v>
      </c>
      <c r="B308" s="2352"/>
      <c r="C308" s="880"/>
      <c r="D308" s="881"/>
      <c r="E308" s="881"/>
      <c r="F308" s="881"/>
      <c r="G308" s="881"/>
      <c r="H308" s="881"/>
      <c r="I308" s="881"/>
      <c r="J308" s="881"/>
      <c r="K308" s="881"/>
      <c r="L308" s="882"/>
    </row>
    <row r="309" spans="1:14" s="19" customFormat="1" ht="9" customHeight="1" x14ac:dyDescent="0.2">
      <c r="A309" s="1837"/>
      <c r="B309" s="868"/>
      <c r="C309" s="830"/>
      <c r="D309" s="830"/>
      <c r="E309" s="830"/>
      <c r="F309" s="830"/>
      <c r="G309" s="830"/>
      <c r="H309" s="830"/>
      <c r="I309" s="830"/>
      <c r="J309" s="830"/>
      <c r="K309" s="830"/>
      <c r="L309" s="830"/>
      <c r="M309" s="909"/>
      <c r="N309" s="909"/>
    </row>
    <row r="310" spans="1:14" ht="30" customHeight="1" x14ac:dyDescent="0.2">
      <c r="A310" s="2353" t="s">
        <v>1071</v>
      </c>
      <c r="B310" s="2352"/>
      <c r="C310" s="880"/>
      <c r="D310" s="881"/>
      <c r="E310" s="881"/>
      <c r="F310" s="881"/>
      <c r="G310" s="881"/>
      <c r="H310" s="881"/>
      <c r="I310" s="881"/>
      <c r="J310" s="881"/>
      <c r="K310" s="881"/>
      <c r="L310" s="882"/>
    </row>
    <row r="311" spans="1:14" s="19" customFormat="1" ht="13.5" customHeight="1" x14ac:dyDescent="0.2">
      <c r="A311" s="183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9" t="s">
        <v>719</v>
      </c>
      <c r="B325" s="208"/>
      <c r="C325" s="413"/>
      <c r="D325" s="413"/>
      <c r="E325" s="413"/>
      <c r="F325" s="413"/>
      <c r="G325" s="413"/>
      <c r="H325" s="417"/>
      <c r="I325" s="413"/>
      <c r="J325" s="413"/>
      <c r="K325" s="417"/>
      <c r="L325" s="417"/>
    </row>
    <row r="326" spans="1:14" x14ac:dyDescent="0.2">
      <c r="A326" s="1836" t="s">
        <v>91</v>
      </c>
      <c r="B326" s="528" t="s">
        <v>1073</v>
      </c>
      <c r="C326" s="437"/>
      <c r="D326" s="437"/>
      <c r="E326" s="437"/>
      <c r="F326" s="437"/>
      <c r="G326" s="437"/>
      <c r="H326" s="435"/>
      <c r="I326" s="437"/>
      <c r="J326" s="437"/>
      <c r="K326" s="1061">
        <f>H326</f>
        <v>0</v>
      </c>
      <c r="L326" s="435"/>
    </row>
    <row r="327" spans="1:14" ht="12.75" customHeight="1" x14ac:dyDescent="0.2">
      <c r="A327" s="1836" t="s">
        <v>1391</v>
      </c>
      <c r="B327" s="528" t="s">
        <v>721</v>
      </c>
      <c r="C327" s="437"/>
      <c r="D327" s="437"/>
      <c r="E327" s="437"/>
      <c r="F327" s="437"/>
      <c r="G327" s="437"/>
      <c r="H327" s="435"/>
      <c r="I327" s="437"/>
      <c r="J327" s="437"/>
      <c r="K327" s="1061">
        <f>H327</f>
        <v>0</v>
      </c>
      <c r="L327" s="435"/>
    </row>
    <row r="328" spans="1:14" x14ac:dyDescent="0.2">
      <c r="A328" s="1804" t="s">
        <v>1074</v>
      </c>
      <c r="B328" s="114">
        <v>5150</v>
      </c>
      <c r="C328" s="437"/>
      <c r="D328" s="437"/>
      <c r="E328" s="437"/>
      <c r="F328" s="437"/>
      <c r="G328" s="437"/>
      <c r="H328" s="436"/>
      <c r="I328" s="437"/>
      <c r="J328" s="437"/>
      <c r="K328" s="1061">
        <f>H328</f>
        <v>0</v>
      </c>
      <c r="L328" s="436"/>
    </row>
    <row r="329" spans="1:14" ht="20.25" customHeight="1" thickBot="1" x14ac:dyDescent="0.25">
      <c r="A329" s="185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9" t="s">
        <v>1076</v>
      </c>
      <c r="B330" s="1797" t="s">
        <v>1029</v>
      </c>
      <c r="C330" s="413"/>
      <c r="D330" s="413"/>
      <c r="E330" s="507"/>
      <c r="F330" s="433"/>
      <c r="G330" s="433"/>
      <c r="H330" s="507"/>
      <c r="I330" s="507"/>
      <c r="J330" s="433"/>
      <c r="K330" s="507"/>
      <c r="L330" s="424"/>
    </row>
    <row r="331" spans="1:14" ht="12.75" customHeight="1" thickTop="1" thickBot="1" x14ac:dyDescent="0.25">
      <c r="A331" s="1855" t="s">
        <v>595</v>
      </c>
      <c r="B331" s="185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342" t="s">
        <v>1177</v>
      </c>
      <c r="B332" s="2343"/>
      <c r="C332" s="413"/>
      <c r="D332" s="413"/>
      <c r="E332" s="413"/>
      <c r="F332" s="413"/>
      <c r="G332" s="413"/>
      <c r="H332" s="413"/>
      <c r="I332" s="413"/>
      <c r="J332" s="413"/>
      <c r="K332" s="1065">
        <f>'Revenues 9-14'!J275-'Expenditures 15-22'!K331</f>
        <v>0</v>
      </c>
      <c r="L332" s="413"/>
    </row>
    <row r="333" spans="1:14" s="870" customFormat="1" ht="6" customHeight="1" x14ac:dyDescent="0.2">
      <c r="A333" s="1823"/>
      <c r="B333" s="898"/>
      <c r="C333" s="897"/>
      <c r="D333" s="897"/>
      <c r="E333" s="897"/>
      <c r="F333" s="897"/>
      <c r="G333" s="897"/>
      <c r="H333" s="897"/>
      <c r="I333" s="897"/>
      <c r="J333" s="897"/>
      <c r="K333" s="897"/>
      <c r="L333" s="897"/>
      <c r="M333" s="909"/>
      <c r="N333" s="909"/>
    </row>
    <row r="334" spans="1:14" s="2" customFormat="1" ht="30" customHeight="1" x14ac:dyDescent="0.2">
      <c r="A334" s="2334" t="s">
        <v>1142</v>
      </c>
      <c r="B334" s="219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1" t="s">
        <v>716</v>
      </c>
      <c r="B336" s="207"/>
      <c r="C336" s="417"/>
      <c r="D336" s="417"/>
      <c r="E336" s="417"/>
      <c r="F336" s="417"/>
      <c r="G336" s="417"/>
      <c r="H336" s="417"/>
      <c r="I336" s="413"/>
      <c r="J336" s="413"/>
      <c r="K336" s="417"/>
      <c r="L336" s="417"/>
    </row>
    <row r="337" spans="1:14" x14ac:dyDescent="0.2">
      <c r="A337" s="1804" t="s">
        <v>5</v>
      </c>
      <c r="B337" s="267">
        <v>2530</v>
      </c>
      <c r="C337" s="412"/>
      <c r="D337" s="412"/>
      <c r="E337" s="412"/>
      <c r="F337" s="412"/>
      <c r="G337" s="412"/>
      <c r="H337" s="412"/>
      <c r="I337" s="436"/>
      <c r="J337" s="436"/>
      <c r="K337" s="414">
        <f>SUM(C337:J337)</f>
        <v>0</v>
      </c>
      <c r="L337" s="412"/>
    </row>
    <row r="338" spans="1:14" x14ac:dyDescent="0.2">
      <c r="A338" s="180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4" t="s">
        <v>729</v>
      </c>
      <c r="B342" s="1860" t="s">
        <v>1028</v>
      </c>
      <c r="C342" s="413"/>
      <c r="D342" s="413"/>
      <c r="E342" s="413"/>
      <c r="F342" s="413"/>
      <c r="G342" s="413"/>
      <c r="H342" s="413"/>
      <c r="I342" s="413"/>
      <c r="J342" s="413"/>
      <c r="K342" s="413"/>
      <c r="L342" s="413"/>
      <c r="M342" s="15"/>
      <c r="N342" s="15"/>
    </row>
    <row r="343" spans="1:14" ht="23.25" thickBot="1" x14ac:dyDescent="0.25">
      <c r="A343" s="184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4" t="s">
        <v>1124</v>
      </c>
      <c r="B345" s="1860" t="s">
        <v>582</v>
      </c>
      <c r="C345" s="413"/>
      <c r="D345" s="413"/>
      <c r="E345" s="413"/>
      <c r="F345" s="413"/>
      <c r="G345" s="413"/>
      <c r="H345" s="413"/>
      <c r="I345" s="413"/>
      <c r="J345" s="413"/>
      <c r="K345" s="413"/>
      <c r="L345" s="413"/>
      <c r="M345" s="15"/>
      <c r="N345" s="15"/>
    </row>
    <row r="346" spans="1:14" s="16" customFormat="1" ht="13.5" customHeight="1" x14ac:dyDescent="0.2">
      <c r="A346" s="1819" t="s">
        <v>731</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6"/>
      <c r="I347" s="413"/>
      <c r="J347" s="413"/>
      <c r="K347" s="414">
        <f>SUM(C347:J347)</f>
        <v>0</v>
      </c>
      <c r="L347" s="412"/>
    </row>
    <row r="348" spans="1:14" ht="12.75" customHeight="1" x14ac:dyDescent="0.2">
      <c r="A348" s="180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59" t="str">
        <f>"District's Accounting Basis is " &amp;AUDITCHECK!D29</f>
        <v xml:space="preserve">District's Accounting Basis is ACCRUAL </v>
      </c>
      <c r="B1" s="2360"/>
      <c r="C1" s="939" t="s">
        <v>1314</v>
      </c>
      <c r="D1" s="2354" t="s">
        <v>1315</v>
      </c>
      <c r="E1" s="2355"/>
      <c r="F1" s="2355"/>
      <c r="G1" s="2355"/>
      <c r="H1" s="2355"/>
      <c r="I1" s="2355"/>
      <c r="J1" s="2355"/>
      <c r="K1" s="2355"/>
      <c r="L1" s="2356"/>
      <c r="M1" s="2357" t="s">
        <v>214</v>
      </c>
      <c r="N1" s="2358"/>
    </row>
    <row r="2" spans="1:16" ht="13.5" customHeight="1" x14ac:dyDescent="0.2">
      <c r="A2" s="2361"/>
      <c r="B2" s="23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3" t="s">
        <v>1066</v>
      </c>
      <c r="B3" s="188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2">
        <f>SUM('Revenues 9-14'!C246:K246)</f>
        <v>0</v>
      </c>
      <c r="D21" s="436"/>
      <c r="E21" s="436"/>
      <c r="F21" s="436"/>
      <c r="G21" s="436"/>
      <c r="H21" s="436"/>
      <c r="I21" s="436"/>
      <c r="J21" s="436"/>
      <c r="K21" s="507"/>
      <c r="L21" s="1712">
        <f t="shared" si="0"/>
        <v>0</v>
      </c>
      <c r="M21" s="1128"/>
      <c r="N21" s="1128"/>
      <c r="O21" s="156"/>
      <c r="P21" s="156"/>
    </row>
    <row r="22" spans="1:16" x14ac:dyDescent="0.2">
      <c r="A22" s="805" t="s">
        <v>870</v>
      </c>
      <c r="B22" s="801">
        <v>4869</v>
      </c>
      <c r="C22" s="171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2">
        <f>SUM('Revenues 9-14'!C258:K258)</f>
        <v>0</v>
      </c>
      <c r="D33" s="691"/>
      <c r="E33" s="691"/>
      <c r="F33" s="691"/>
      <c r="G33" s="691"/>
      <c r="H33" s="691"/>
      <c r="I33" s="691"/>
      <c r="J33" s="691"/>
      <c r="K33" s="507"/>
      <c r="L33" s="749">
        <f t="shared" si="0"/>
        <v>0</v>
      </c>
      <c r="M33" s="1129"/>
      <c r="N33" s="1129"/>
      <c r="O33" s="156"/>
      <c r="P33" s="156"/>
    </row>
    <row r="34" spans="1:16" ht="13.5" thickBot="1" x14ac:dyDescent="0.25">
      <c r="A34" s="201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4"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8" t="s">
        <v>1745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3" t="s">
        <v>1269</v>
      </c>
      <c r="C47" s="34"/>
      <c r="D47" s="1704"/>
      <c r="E47" s="1704"/>
      <c r="F47" s="1704"/>
      <c r="H47" s="1045"/>
    </row>
    <row r="48" spans="1:16" x14ac:dyDescent="0.2">
      <c r="A48" s="34"/>
      <c r="B48" s="1705" t="s">
        <v>1268</v>
      </c>
      <c r="C48" s="1703"/>
      <c r="D48" s="1704"/>
      <c r="E48" s="1704"/>
      <c r="F48" s="1704"/>
      <c r="G48" s="1237"/>
      <c r="H48" s="1034"/>
    </row>
    <row r="49" spans="1:13" x14ac:dyDescent="0.2">
      <c r="B49" s="1032"/>
      <c r="C49" s="58"/>
      <c r="D49" s="55"/>
    </row>
    <row r="50" spans="1:13" x14ac:dyDescent="0.2">
      <c r="B50" s="2363"/>
      <c r="C50" s="2364"/>
      <c r="D50" s="2364"/>
      <c r="E50" s="2364"/>
      <c r="F50" s="2364"/>
      <c r="G50" s="2364"/>
      <c r="H50" s="2364"/>
      <c r="I50" s="2364"/>
      <c r="J50" s="2365"/>
      <c r="K50" s="2365"/>
      <c r="L50" s="2365"/>
      <c r="M50" s="2366"/>
    </row>
    <row r="51" spans="1:13" x14ac:dyDescent="0.2">
      <c r="B51" s="2367"/>
      <c r="C51" s="2368"/>
      <c r="D51" s="2368"/>
      <c r="E51" s="2368"/>
      <c r="F51" s="2368"/>
      <c r="G51" s="2368"/>
      <c r="H51" s="2368"/>
      <c r="I51" s="2368"/>
      <c r="J51" s="2369"/>
      <c r="K51" s="2369"/>
      <c r="L51" s="2369"/>
      <c r="M51" s="2370"/>
    </row>
    <row r="52" spans="1:13" x14ac:dyDescent="0.2">
      <c r="B52" s="2367"/>
      <c r="C52" s="2368"/>
      <c r="D52" s="2368"/>
      <c r="E52" s="2368"/>
      <c r="F52" s="2368"/>
      <c r="G52" s="2368"/>
      <c r="H52" s="2368"/>
      <c r="I52" s="2368"/>
      <c r="J52" s="2369"/>
      <c r="K52" s="2369"/>
      <c r="L52" s="2369"/>
      <c r="M52" s="2370"/>
    </row>
    <row r="53" spans="1:13" x14ac:dyDescent="0.2">
      <c r="B53" s="2367"/>
      <c r="C53" s="2368"/>
      <c r="D53" s="2368"/>
      <c r="E53" s="2368"/>
      <c r="F53" s="2368"/>
      <c r="G53" s="2368"/>
      <c r="H53" s="2368"/>
      <c r="I53" s="2368"/>
      <c r="J53" s="2369"/>
      <c r="K53" s="2369"/>
      <c r="L53" s="2369"/>
      <c r="M53" s="2370"/>
    </row>
    <row r="54" spans="1:13" x14ac:dyDescent="0.2">
      <c r="B54" s="2367"/>
      <c r="C54" s="2368"/>
      <c r="D54" s="2368"/>
      <c r="E54" s="2368"/>
      <c r="F54" s="2368"/>
      <c r="G54" s="2368"/>
      <c r="H54" s="2368"/>
      <c r="I54" s="2368"/>
      <c r="J54" s="2369"/>
      <c r="K54" s="2369"/>
      <c r="L54" s="2369"/>
      <c r="M54" s="2370"/>
    </row>
    <row r="55" spans="1:13" ht="21.75" customHeight="1" x14ac:dyDescent="0.2">
      <c r="B55" s="2371"/>
      <c r="C55" s="2372"/>
      <c r="D55" s="2372"/>
      <c r="E55" s="2372"/>
      <c r="F55" s="2372"/>
      <c r="G55" s="2372"/>
      <c r="H55" s="2372"/>
      <c r="I55" s="2372"/>
      <c r="J55" s="2372"/>
      <c r="K55" s="2372"/>
      <c r="L55" s="2372"/>
      <c r="M55" s="237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74" t="s">
        <v>1967</v>
      </c>
      <c r="B2" s="835" t="s">
        <v>1933</v>
      </c>
      <c r="C2" s="1084" t="s">
        <v>1934</v>
      </c>
      <c r="D2" s="1084" t="s">
        <v>1935</v>
      </c>
      <c r="E2" s="1084" t="s">
        <v>1936</v>
      </c>
      <c r="F2" s="1084" t="s">
        <v>1937</v>
      </c>
    </row>
    <row r="3" spans="1:6" ht="12" customHeight="1" x14ac:dyDescent="0.2">
      <c r="A3" s="2375"/>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0" t="s">
        <v>733</v>
      </c>
      <c r="B1" s="2381"/>
      <c r="C1" s="837"/>
    </row>
    <row r="2" spans="1:7" ht="33.75" customHeight="1" x14ac:dyDescent="0.2">
      <c r="A2" s="2389" t="s">
        <v>1969</v>
      </c>
      <c r="B2" s="2390"/>
      <c r="C2" s="1619" t="s">
        <v>1938</v>
      </c>
      <c r="D2" s="1619" t="s">
        <v>1939</v>
      </c>
      <c r="E2" s="1619" t="s">
        <v>1940</v>
      </c>
      <c r="F2" s="1619" t="s">
        <v>1941</v>
      </c>
    </row>
    <row r="3" spans="1:7" ht="23.25" customHeight="1" x14ac:dyDescent="0.2">
      <c r="A3" s="2395" t="s">
        <v>1328</v>
      </c>
      <c r="B3" s="2396"/>
      <c r="C3" s="2382"/>
      <c r="D3" s="2383"/>
      <c r="E3" s="2383"/>
      <c r="F3" s="2384"/>
    </row>
    <row r="4" spans="1:7" ht="12.75" customHeight="1" thickBot="1" x14ac:dyDescent="0.25">
      <c r="A4" s="2378" t="s">
        <v>734</v>
      </c>
      <c r="B4" s="2391"/>
      <c r="C4" s="927"/>
      <c r="D4" s="927"/>
      <c r="E4" s="927"/>
      <c r="F4" s="1594">
        <f>SUM(C4+D4)-E4</f>
        <v>0</v>
      </c>
    </row>
    <row r="5" spans="1:7" ht="13.5" thickTop="1" x14ac:dyDescent="0.2">
      <c r="A5" s="2392" t="s">
        <v>1324</v>
      </c>
      <c r="B5" s="2377"/>
      <c r="C5" s="2385"/>
      <c r="D5" s="2386"/>
      <c r="E5" s="2386"/>
      <c r="F5" s="2387"/>
    </row>
    <row r="6" spans="1:7" ht="12.75" customHeight="1" thickBot="1" x14ac:dyDescent="0.25">
      <c r="A6" s="756" t="s">
        <v>67</v>
      </c>
      <c r="B6" s="755"/>
      <c r="C6" s="1595"/>
      <c r="D6" s="512"/>
      <c r="E6" s="1595"/>
      <c r="F6" s="1594">
        <f t="shared" ref="F6:F14" si="0">SUM(C6+D6)-E6</f>
        <v>0</v>
      </c>
    </row>
    <row r="7" spans="1:7" ht="12.75" customHeight="1" thickTop="1" thickBot="1" x14ac:dyDescent="0.25">
      <c r="A7" s="756" t="s">
        <v>7</v>
      </c>
      <c r="B7" s="755"/>
      <c r="C7" s="1595"/>
      <c r="D7" s="512"/>
      <c r="E7" s="1595"/>
      <c r="F7" s="1594">
        <f t="shared" si="0"/>
        <v>0</v>
      </c>
    </row>
    <row r="8" spans="1:7" ht="12.75" customHeight="1" thickTop="1" thickBot="1" x14ac:dyDescent="0.25">
      <c r="A8" s="756" t="s">
        <v>601</v>
      </c>
      <c r="B8" s="755"/>
      <c r="C8" s="1595"/>
      <c r="D8" s="512"/>
      <c r="E8" s="1595"/>
      <c r="F8" s="1594">
        <f t="shared" si="0"/>
        <v>0</v>
      </c>
    </row>
    <row r="9" spans="1:7" ht="12.75" customHeight="1" thickTop="1" thickBot="1" x14ac:dyDescent="0.25">
      <c r="A9" s="756" t="s">
        <v>602</v>
      </c>
      <c r="B9" s="755"/>
      <c r="C9" s="1595"/>
      <c r="D9" s="512"/>
      <c r="E9" s="1595"/>
      <c r="F9" s="1594">
        <f t="shared" si="0"/>
        <v>0</v>
      </c>
    </row>
    <row r="10" spans="1:7" ht="12.75" customHeight="1" thickTop="1" thickBot="1" x14ac:dyDescent="0.25">
      <c r="A10" s="756" t="s">
        <v>603</v>
      </c>
      <c r="B10" s="755"/>
      <c r="C10" s="1595"/>
      <c r="D10" s="512"/>
      <c r="E10" s="1595"/>
      <c r="F10" s="1594">
        <f t="shared" si="0"/>
        <v>0</v>
      </c>
    </row>
    <row r="11" spans="1:7" ht="12.75" customHeight="1" thickTop="1" thickBot="1" x14ac:dyDescent="0.25">
      <c r="A11" s="756" t="s">
        <v>386</v>
      </c>
      <c r="B11" s="755"/>
      <c r="C11" s="1595"/>
      <c r="D11" s="512"/>
      <c r="E11" s="1595"/>
      <c r="F11" s="1594">
        <f t="shared" si="0"/>
        <v>0</v>
      </c>
    </row>
    <row r="12" spans="1:7" ht="12.75" customHeight="1" thickTop="1" thickBot="1" x14ac:dyDescent="0.25">
      <c r="A12" s="756" t="s">
        <v>1378</v>
      </c>
      <c r="B12" s="755"/>
      <c r="C12" s="1595"/>
      <c r="D12" s="512"/>
      <c r="E12" s="1595"/>
      <c r="F12" s="1594">
        <f t="shared" si="0"/>
        <v>0</v>
      </c>
    </row>
    <row r="13" spans="1:7" ht="12.75" customHeight="1" thickTop="1" thickBot="1" x14ac:dyDescent="0.25">
      <c r="A13" s="756" t="s">
        <v>454</v>
      </c>
      <c r="B13" s="755"/>
      <c r="C13" s="1595"/>
      <c r="D13" s="512"/>
      <c r="E13" s="1595"/>
      <c r="F13" s="1594">
        <f t="shared" si="0"/>
        <v>0</v>
      </c>
    </row>
    <row r="14" spans="1:7" ht="12.75" customHeight="1" thickTop="1" thickBot="1" x14ac:dyDescent="0.25">
      <c r="A14" s="1780" t="s">
        <v>527</v>
      </c>
      <c r="B14" s="755"/>
      <c r="C14" s="1595"/>
      <c r="D14" s="512"/>
      <c r="E14" s="1595"/>
      <c r="F14" s="1594">
        <f t="shared" si="0"/>
        <v>0</v>
      </c>
    </row>
    <row r="15" spans="1:7" ht="14.25" thickTop="1" thickBot="1" x14ac:dyDescent="0.25">
      <c r="A15" s="2393" t="s">
        <v>735</v>
      </c>
      <c r="B15" s="2394"/>
      <c r="C15" s="1594">
        <f>SUM(C6:C14)</f>
        <v>0</v>
      </c>
      <c r="D15" s="1594">
        <f>SUM(D6:D14)</f>
        <v>0</v>
      </c>
      <c r="E15" s="1594">
        <f>SUM(E6:E14)</f>
        <v>0</v>
      </c>
      <c r="F15" s="1594">
        <f>SUM(F6:F14)</f>
        <v>0</v>
      </c>
      <c r="G15" s="685"/>
    </row>
    <row r="16" spans="1:7" s="56" customFormat="1" ht="13.5" thickTop="1" x14ac:dyDescent="0.2">
      <c r="A16" s="2388" t="s">
        <v>1325</v>
      </c>
      <c r="B16" s="2377"/>
      <c r="C16" s="2385"/>
      <c r="D16" s="2386"/>
      <c r="E16" s="2386"/>
      <c r="F16" s="2387"/>
    </row>
    <row r="17" spans="1:11" ht="12.75" customHeight="1" thickBot="1" x14ac:dyDescent="0.25">
      <c r="A17" s="2403" t="s">
        <v>67</v>
      </c>
      <c r="B17" s="2404"/>
      <c r="C17" s="1595"/>
      <c r="D17" s="512"/>
      <c r="E17" s="1595"/>
      <c r="F17" s="1594">
        <f>SUM(C17+D17)-E17</f>
        <v>0</v>
      </c>
    </row>
    <row r="18" spans="1:11" ht="12.75" customHeight="1" thickTop="1" thickBot="1" x14ac:dyDescent="0.25">
      <c r="A18" s="2403" t="s">
        <v>7</v>
      </c>
      <c r="B18" s="2404"/>
      <c r="C18" s="1595"/>
      <c r="D18" s="512"/>
      <c r="E18" s="1595"/>
      <c r="F18" s="1594">
        <f>SUM(C18+D18)-E18</f>
        <v>0</v>
      </c>
    </row>
    <row r="19" spans="1:11" ht="12.75" customHeight="1" thickTop="1" thickBot="1" x14ac:dyDescent="0.25">
      <c r="A19" s="2403" t="s">
        <v>454</v>
      </c>
      <c r="B19" s="2404"/>
      <c r="C19" s="1595"/>
      <c r="D19" s="512"/>
      <c r="E19" s="1595"/>
      <c r="F19" s="1594">
        <f>SUM(C19+D19)-E19</f>
        <v>0</v>
      </c>
    </row>
    <row r="20" spans="1:11" ht="12.75" customHeight="1" thickTop="1" thickBot="1" x14ac:dyDescent="0.25">
      <c r="A20" s="2405" t="s">
        <v>527</v>
      </c>
      <c r="B20" s="2406"/>
      <c r="C20" s="1595"/>
      <c r="D20" s="512"/>
      <c r="E20" s="1595"/>
      <c r="F20" s="1594">
        <f>SUM(C20+D20)-E20</f>
        <v>0</v>
      </c>
    </row>
    <row r="21" spans="1:11" ht="14.25" thickTop="1" thickBot="1" x14ac:dyDescent="0.25">
      <c r="A21" s="2378" t="s">
        <v>736</v>
      </c>
      <c r="B21" s="2394"/>
      <c r="C21" s="1594">
        <f>SUM(C17:C20)</f>
        <v>0</v>
      </c>
      <c r="D21" s="1594">
        <f>SUM(D17:D20)</f>
        <v>0</v>
      </c>
      <c r="E21" s="1594">
        <f>SUM(E17:E20)</f>
        <v>0</v>
      </c>
      <c r="F21" s="1594">
        <f>SUM(F17:F20)</f>
        <v>0</v>
      </c>
      <c r="G21" s="685"/>
    </row>
    <row r="22" spans="1:11" ht="13.5" thickTop="1" x14ac:dyDescent="0.2">
      <c r="A22" s="2407" t="s">
        <v>1326</v>
      </c>
      <c r="B22" s="2377"/>
      <c r="C22" s="2385"/>
      <c r="D22" s="2386"/>
      <c r="E22" s="2386"/>
      <c r="F22" s="2387"/>
    </row>
    <row r="23" spans="1:11" ht="23.25" customHeight="1" thickBot="1" x14ac:dyDescent="0.25">
      <c r="A23" s="2378" t="s">
        <v>737</v>
      </c>
      <c r="B23" s="2394"/>
      <c r="C23" s="927"/>
      <c r="D23" s="927"/>
      <c r="E23" s="927"/>
      <c r="F23" s="1594">
        <f>SUM(C23+D23)-E23</f>
        <v>0</v>
      </c>
      <c r="G23" s="685"/>
    </row>
    <row r="24" spans="1:11" ht="13.5" thickTop="1" x14ac:dyDescent="0.2">
      <c r="A24" s="2407" t="s">
        <v>1327</v>
      </c>
      <c r="B24" s="2377"/>
      <c r="C24" s="2385"/>
      <c r="D24" s="2386"/>
      <c r="E24" s="2386"/>
      <c r="F24" s="2387"/>
    </row>
    <row r="25" spans="1:11" ht="13.5" thickBot="1" x14ac:dyDescent="0.25">
      <c r="A25" s="2378" t="s">
        <v>738</v>
      </c>
      <c r="B25" s="2410"/>
      <c r="C25" s="927"/>
      <c r="D25" s="927"/>
      <c r="E25" s="927"/>
      <c r="F25" s="1594">
        <f>SUM(C25+D25)-E25</f>
        <v>0</v>
      </c>
      <c r="G25" s="685"/>
    </row>
    <row r="26" spans="1:11" ht="13.5" thickTop="1" x14ac:dyDescent="0.2">
      <c r="A26" s="2376" t="s">
        <v>762</v>
      </c>
      <c r="B26" s="2377"/>
      <c r="C26" s="1596"/>
      <c r="D26" s="1596"/>
      <c r="E26" s="1596"/>
      <c r="F26" s="1597"/>
    </row>
    <row r="27" spans="1:11" ht="13.5" thickBot="1" x14ac:dyDescent="0.25">
      <c r="A27" s="2378" t="s">
        <v>1260</v>
      </c>
      <c r="B27" s="2379"/>
      <c r="C27" s="512"/>
      <c r="D27" s="512"/>
      <c r="E27" s="512"/>
      <c r="F27" s="1594">
        <f>SUM(C27+D27)-E27</f>
        <v>0</v>
      </c>
      <c r="G27" s="685"/>
    </row>
    <row r="28" spans="1:11" ht="7.5" customHeight="1" thickTop="1" x14ac:dyDescent="0.2">
      <c r="A28" s="548"/>
    </row>
    <row r="29" spans="1:11" ht="23.25" customHeight="1" x14ac:dyDescent="0.2">
      <c r="A29" s="2408" t="s">
        <v>685</v>
      </c>
      <c r="B29" s="2409"/>
      <c r="C29" s="120"/>
      <c r="D29" s="120"/>
      <c r="E29" s="120"/>
      <c r="F29" s="120"/>
      <c r="G29" s="120"/>
      <c r="H29" s="120"/>
      <c r="I29" s="120"/>
      <c r="J29" s="120"/>
    </row>
    <row r="30" spans="1:11" ht="47.25" customHeight="1" x14ac:dyDescent="0.2">
      <c r="A30" s="757" t="s">
        <v>1261</v>
      </c>
      <c r="B30" s="130" t="s">
        <v>1338</v>
      </c>
      <c r="C30" s="130" t="s">
        <v>686</v>
      </c>
      <c r="D30" s="130" t="s">
        <v>1339</v>
      </c>
      <c r="E30" s="130" t="s">
        <v>2061</v>
      </c>
      <c r="F30" s="130" t="s">
        <v>1942</v>
      </c>
      <c r="G30" s="130" t="s">
        <v>1703</v>
      </c>
      <c r="H30" s="130" t="s">
        <v>1943</v>
      </c>
      <c r="I30" s="130" t="s">
        <v>2062</v>
      </c>
      <c r="J30" s="1250" t="s">
        <v>3</v>
      </c>
      <c r="K30" s="119"/>
    </row>
    <row r="31" spans="1:11" ht="12" customHeight="1" x14ac:dyDescent="0.2">
      <c r="A31" s="1104"/>
      <c r="B31" s="658"/>
      <c r="C31" s="1102"/>
      <c r="D31" s="1600"/>
      <c r="E31" s="1102"/>
      <c r="F31" s="1102"/>
      <c r="G31" s="1102"/>
      <c r="H31" s="1102"/>
      <c r="I31" s="1103">
        <f>((E31+F31)-H31)+G31</f>
        <v>0</v>
      </c>
      <c r="J31" s="1102"/>
      <c r="K31" s="118"/>
    </row>
    <row r="32" spans="1:11" ht="12" customHeight="1" x14ac:dyDescent="0.2">
      <c r="A32" s="1104"/>
      <c r="B32" s="658"/>
      <c r="C32" s="1102"/>
      <c r="D32" s="1600"/>
      <c r="E32" s="1102"/>
      <c r="F32" s="1102"/>
      <c r="G32" s="1102"/>
      <c r="H32" s="1102"/>
      <c r="I32" s="1103">
        <f>((E32+F32)-H32)+G32</f>
        <v>0</v>
      </c>
      <c r="J32" s="1102"/>
      <c r="K32" s="118"/>
    </row>
    <row r="33" spans="1:11" ht="12" customHeight="1" x14ac:dyDescent="0.2">
      <c r="A33" s="1104"/>
      <c r="B33" s="658"/>
      <c r="C33" s="1102"/>
      <c r="D33" s="1600"/>
      <c r="E33" s="1102"/>
      <c r="F33" s="1102"/>
      <c r="G33" s="1102"/>
      <c r="H33" s="1102"/>
      <c r="I33" s="1103">
        <f t="shared" ref="I33:I48" si="1">((E33+F33)-H33)+G33</f>
        <v>0</v>
      </c>
      <c r="J33" s="1102"/>
      <c r="K33" s="118"/>
    </row>
    <row r="34" spans="1:11" ht="12" customHeight="1" x14ac:dyDescent="0.2">
      <c r="A34" s="1104"/>
      <c r="B34" s="658"/>
      <c r="C34" s="1102"/>
      <c r="D34" s="1600"/>
      <c r="E34" s="1102"/>
      <c r="F34" s="1102"/>
      <c r="G34" s="1102"/>
      <c r="H34" s="1102"/>
      <c r="I34" s="1103">
        <f t="shared" si="1"/>
        <v>0</v>
      </c>
      <c r="J34" s="1102"/>
      <c r="K34" s="117"/>
    </row>
    <row r="35" spans="1:11" ht="12" customHeight="1" x14ac:dyDescent="0.2">
      <c r="A35" s="1104"/>
      <c r="B35" s="658"/>
      <c r="C35" s="1105"/>
      <c r="D35" s="1600"/>
      <c r="E35" s="1105"/>
      <c r="F35" s="1105"/>
      <c r="G35" s="1105"/>
      <c r="H35" s="1105"/>
      <c r="I35" s="1103">
        <f t="shared" si="1"/>
        <v>0</v>
      </c>
      <c r="J35" s="1105"/>
      <c r="K35" s="117"/>
    </row>
    <row r="36" spans="1:11" ht="12" customHeight="1" x14ac:dyDescent="0.2">
      <c r="A36" s="1104"/>
      <c r="B36" s="658"/>
      <c r="C36" s="1102"/>
      <c r="D36" s="1600"/>
      <c r="E36" s="1102"/>
      <c r="F36" s="1102"/>
      <c r="G36" s="1102"/>
      <c r="H36" s="1102"/>
      <c r="I36" s="1103">
        <f t="shared" si="1"/>
        <v>0</v>
      </c>
      <c r="J36" s="1102"/>
      <c r="K36" s="122"/>
    </row>
    <row r="37" spans="1:11" ht="12" customHeight="1" x14ac:dyDescent="0.2">
      <c r="A37" s="1104"/>
      <c r="B37" s="658"/>
      <c r="C37" s="436"/>
      <c r="D37" s="1601"/>
      <c r="E37" s="436"/>
      <c r="F37" s="436"/>
      <c r="G37" s="436"/>
      <c r="H37" s="436"/>
      <c r="I37" s="1103">
        <f t="shared" si="1"/>
        <v>0</v>
      </c>
      <c r="J37" s="436"/>
      <c r="K37" s="117"/>
    </row>
    <row r="38" spans="1:11" ht="12" customHeight="1" x14ac:dyDescent="0.2">
      <c r="A38" s="1104"/>
      <c r="B38" s="658"/>
      <c r="C38" s="1102"/>
      <c r="D38" s="1598"/>
      <c r="E38" s="1106"/>
      <c r="F38" s="1106"/>
      <c r="G38" s="1106"/>
      <c r="H38" s="1106"/>
      <c r="I38" s="1103">
        <f t="shared" si="1"/>
        <v>0</v>
      </c>
      <c r="J38" s="1107" t="s">
        <v>303</v>
      </c>
      <c r="K38" s="131"/>
    </row>
    <row r="39" spans="1:11" ht="12" customHeight="1" x14ac:dyDescent="0.2">
      <c r="A39" s="1104"/>
      <c r="B39" s="658"/>
      <c r="C39" s="1102"/>
      <c r="D39" s="1598"/>
      <c r="E39" s="1106"/>
      <c r="F39" s="1106"/>
      <c r="G39" s="1106"/>
      <c r="H39" s="1106"/>
      <c r="I39" s="1103">
        <f t="shared" si="1"/>
        <v>0</v>
      </c>
      <c r="J39" s="1107"/>
      <c r="K39" s="131"/>
    </row>
    <row r="40" spans="1:11" ht="12" customHeight="1" x14ac:dyDescent="0.2">
      <c r="A40" s="1104"/>
      <c r="B40" s="658"/>
      <c r="C40" s="1102"/>
      <c r="D40" s="1598"/>
      <c r="E40" s="1106"/>
      <c r="F40" s="1106"/>
      <c r="G40" s="1106"/>
      <c r="H40" s="1106"/>
      <c r="I40" s="1103">
        <f t="shared" si="1"/>
        <v>0</v>
      </c>
      <c r="J40" s="1107"/>
      <c r="K40" s="131"/>
    </row>
    <row r="41" spans="1:11" ht="12" customHeight="1" x14ac:dyDescent="0.2">
      <c r="A41" s="1104"/>
      <c r="B41" s="658"/>
      <c r="C41" s="1102"/>
      <c r="D41" s="1598"/>
      <c r="E41" s="1106"/>
      <c r="F41" s="1106"/>
      <c r="G41" s="1106"/>
      <c r="H41" s="1106"/>
      <c r="I41" s="1103">
        <f t="shared" si="1"/>
        <v>0</v>
      </c>
      <c r="J41" s="1107"/>
      <c r="K41" s="131"/>
    </row>
    <row r="42" spans="1:11" ht="12" customHeight="1" x14ac:dyDescent="0.2">
      <c r="A42" s="1104"/>
      <c r="B42" s="658"/>
      <c r="C42" s="1102"/>
      <c r="D42" s="1598"/>
      <c r="E42" s="1106"/>
      <c r="F42" s="1106"/>
      <c r="G42" s="1106"/>
      <c r="H42" s="1106"/>
      <c r="I42" s="1103">
        <f t="shared" si="1"/>
        <v>0</v>
      </c>
      <c r="J42" s="1107"/>
      <c r="K42" s="131"/>
    </row>
    <row r="43" spans="1:11" ht="12" customHeight="1" x14ac:dyDescent="0.2">
      <c r="A43" s="1104"/>
      <c r="B43" s="658"/>
      <c r="C43" s="1102"/>
      <c r="D43" s="1598"/>
      <c r="E43" s="1106"/>
      <c r="F43" s="1106"/>
      <c r="G43" s="1106"/>
      <c r="H43" s="1106"/>
      <c r="I43" s="1103">
        <f t="shared" si="1"/>
        <v>0</v>
      </c>
      <c r="J43" s="1107"/>
      <c r="K43" s="131"/>
    </row>
    <row r="44" spans="1:11" ht="12" customHeight="1" x14ac:dyDescent="0.2">
      <c r="A44" s="1104"/>
      <c r="B44" s="658"/>
      <c r="C44" s="1102"/>
      <c r="D44" s="1600"/>
      <c r="E44" s="1102"/>
      <c r="F44" s="1102"/>
      <c r="G44" s="1102"/>
      <c r="H44" s="1102"/>
      <c r="I44" s="1103">
        <f t="shared" si="1"/>
        <v>0</v>
      </c>
      <c r="J44" s="1102"/>
      <c r="K44" s="117"/>
    </row>
    <row r="45" spans="1:11" ht="12" customHeight="1" x14ac:dyDescent="0.2">
      <c r="A45" s="1104"/>
      <c r="B45" s="658"/>
      <c r="C45" s="1102"/>
      <c r="D45" s="1600"/>
      <c r="E45" s="1102"/>
      <c r="F45" s="1102"/>
      <c r="G45" s="1102"/>
      <c r="H45" s="1102"/>
      <c r="I45" s="1103">
        <f t="shared" si="1"/>
        <v>0</v>
      </c>
      <c r="J45" s="1102"/>
      <c r="K45" s="117"/>
    </row>
    <row r="46" spans="1:11" ht="12" customHeight="1" x14ac:dyDescent="0.2">
      <c r="A46" s="1104"/>
      <c r="B46" s="658"/>
      <c r="C46" s="1102"/>
      <c r="D46" s="1600"/>
      <c r="E46" s="1102"/>
      <c r="F46" s="1102"/>
      <c r="G46" s="1102"/>
      <c r="H46" s="1102"/>
      <c r="I46" s="1103">
        <f t="shared" si="1"/>
        <v>0</v>
      </c>
      <c r="J46" s="1102"/>
      <c r="K46" s="117"/>
    </row>
    <row r="47" spans="1:11" ht="12" customHeight="1" x14ac:dyDescent="0.2">
      <c r="A47" s="1104"/>
      <c r="B47" s="658"/>
      <c r="C47" s="1105"/>
      <c r="D47" s="1600"/>
      <c r="E47" s="1105"/>
      <c r="F47" s="1105"/>
      <c r="G47" s="1105"/>
      <c r="H47" s="1105"/>
      <c r="I47" s="1103">
        <f t="shared" si="1"/>
        <v>0</v>
      </c>
      <c r="J47" s="1105"/>
      <c r="K47" s="117"/>
    </row>
    <row r="48" spans="1:11" ht="12" customHeight="1" x14ac:dyDescent="0.2">
      <c r="A48" s="1104"/>
      <c r="B48" s="658"/>
      <c r="C48" s="1102"/>
      <c r="D48" s="1600"/>
      <c r="E48" s="1102"/>
      <c r="F48" s="1102"/>
      <c r="G48" s="1102"/>
      <c r="H48" s="1102"/>
      <c r="I48" s="1103">
        <f t="shared" si="1"/>
        <v>0</v>
      </c>
      <c r="J48" s="1102"/>
      <c r="K48" s="117"/>
    </row>
    <row r="49" spans="1:11" ht="12" customHeight="1" x14ac:dyDescent="0.2">
      <c r="A49" s="1104"/>
      <c r="B49" s="658"/>
      <c r="C49" s="1103">
        <f>SUM(C31:C48)</f>
        <v>0</v>
      </c>
      <c r="D49" s="159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97" t="s">
        <v>687</v>
      </c>
      <c r="C52" s="2398"/>
      <c r="D52" s="2398"/>
      <c r="E52" s="124" t="s">
        <v>1011</v>
      </c>
      <c r="F52" s="2399"/>
      <c r="G52" s="2400"/>
      <c r="H52" s="118"/>
      <c r="I52" s="118"/>
      <c r="J52" s="121"/>
    </row>
    <row r="53" spans="1:11" ht="11.25" customHeight="1" x14ac:dyDescent="0.2">
      <c r="A53" s="753" t="s">
        <v>1086</v>
      </c>
      <c r="B53" s="125" t="s">
        <v>1127</v>
      </c>
      <c r="C53" s="121"/>
      <c r="D53" s="117"/>
      <c r="E53" s="124" t="s">
        <v>587</v>
      </c>
      <c r="F53" s="2401"/>
      <c r="G53" s="2402"/>
      <c r="H53" s="118"/>
      <c r="I53" s="118"/>
      <c r="J53" s="121"/>
    </row>
    <row r="54" spans="1:11" ht="11.25" customHeight="1" x14ac:dyDescent="0.2">
      <c r="A54" s="754" t="s">
        <v>1087</v>
      </c>
      <c r="B54" s="123" t="s">
        <v>1128</v>
      </c>
      <c r="C54" s="121"/>
      <c r="D54" s="117"/>
      <c r="E54" s="124" t="s">
        <v>588</v>
      </c>
      <c r="F54" s="2401"/>
      <c r="G54" s="24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8" t="s">
        <v>1023</v>
      </c>
      <c r="B1" s="2429"/>
      <c r="C1" s="2429"/>
      <c r="D1" s="2429"/>
      <c r="E1" s="2429"/>
      <c r="F1" s="2429"/>
      <c r="G1" s="2430"/>
      <c r="H1" s="1239"/>
      <c r="I1" s="759"/>
      <c r="J1" s="758"/>
    </row>
    <row r="2" spans="1:11" ht="36.75" x14ac:dyDescent="0.2">
      <c r="A2" s="2414" t="s">
        <v>1970</v>
      </c>
      <c r="B2" s="2415"/>
      <c r="C2" s="2415"/>
      <c r="D2" s="2415"/>
      <c r="E2" s="2416"/>
      <c r="F2" s="1876" t="s">
        <v>1077</v>
      </c>
      <c r="G2" s="1877" t="s">
        <v>101</v>
      </c>
      <c r="H2" s="1877" t="s">
        <v>479</v>
      </c>
      <c r="I2" s="1877" t="s">
        <v>1379</v>
      </c>
      <c r="J2" s="1877" t="s">
        <v>1022</v>
      </c>
      <c r="K2" s="1877" t="s">
        <v>145</v>
      </c>
    </row>
    <row r="3" spans="1:11" x14ac:dyDescent="0.2">
      <c r="A3" s="2417" t="s">
        <v>1944</v>
      </c>
      <c r="B3" s="2418"/>
      <c r="C3" s="2418"/>
      <c r="D3" s="2418"/>
      <c r="E3" s="2419"/>
      <c r="F3" s="256"/>
      <c r="G3" s="563"/>
      <c r="H3" s="563"/>
      <c r="I3" s="563"/>
      <c r="J3" s="1216"/>
      <c r="K3" s="1216"/>
    </row>
    <row r="4" spans="1:11" x14ac:dyDescent="0.2">
      <c r="A4" s="2420" t="s">
        <v>434</v>
      </c>
      <c r="B4" s="2421"/>
      <c r="C4" s="2421"/>
      <c r="D4" s="2421"/>
      <c r="E4" s="2398"/>
      <c r="F4" s="550"/>
      <c r="G4" s="571"/>
      <c r="H4" s="570"/>
      <c r="I4" s="571"/>
      <c r="J4" s="1194"/>
      <c r="K4" s="1194"/>
    </row>
    <row r="5" spans="1:11" ht="13.5" customHeight="1" x14ac:dyDescent="0.2">
      <c r="A5" s="2431" t="s">
        <v>1259</v>
      </c>
      <c r="B5" s="2432"/>
      <c r="C5" s="2432"/>
      <c r="D5" s="2432"/>
      <c r="E5" s="2433"/>
      <c r="F5" s="1150" t="s">
        <v>1014</v>
      </c>
      <c r="G5" s="569"/>
      <c r="H5" s="563"/>
      <c r="I5" s="1213"/>
      <c r="J5" s="1184"/>
      <c r="K5" s="1184"/>
    </row>
    <row r="6" spans="1:11" x14ac:dyDescent="0.2">
      <c r="A6" s="1878" t="s">
        <v>836</v>
      </c>
      <c r="B6" s="1879"/>
      <c r="C6" s="1879"/>
      <c r="D6" s="1879"/>
      <c r="E6" s="1880"/>
      <c r="F6" s="257" t="s">
        <v>1015</v>
      </c>
      <c r="G6" s="563"/>
      <c r="H6" s="563"/>
      <c r="I6" s="563"/>
      <c r="J6" s="1216"/>
      <c r="K6" s="1216"/>
    </row>
    <row r="7" spans="1:11" x14ac:dyDescent="0.2">
      <c r="A7" s="651" t="s">
        <v>282</v>
      </c>
      <c r="B7" s="1881"/>
      <c r="C7" s="1881"/>
      <c r="D7" s="1881"/>
      <c r="E7" s="1882"/>
      <c r="F7" s="1150" t="s">
        <v>1016</v>
      </c>
      <c r="G7" s="571"/>
      <c r="H7" s="571"/>
      <c r="I7" s="571"/>
      <c r="J7" s="1214"/>
      <c r="K7" s="1216"/>
    </row>
    <row r="8" spans="1:11" x14ac:dyDescent="0.2">
      <c r="A8" s="651" t="s">
        <v>408</v>
      </c>
      <c r="B8" s="1881"/>
      <c r="C8" s="1881"/>
      <c r="D8" s="1881"/>
      <c r="E8" s="1882"/>
      <c r="F8" s="1150" t="s">
        <v>1017</v>
      </c>
      <c r="G8" s="568"/>
      <c r="H8" s="568"/>
      <c r="I8" s="568"/>
      <c r="J8" s="1216"/>
      <c r="K8" s="1194"/>
    </row>
    <row r="9" spans="1:11" x14ac:dyDescent="0.2">
      <c r="A9" s="651" t="s">
        <v>145</v>
      </c>
      <c r="B9" s="1881"/>
      <c r="C9" s="1881"/>
      <c r="D9" s="1881"/>
      <c r="E9" s="1882"/>
      <c r="F9" s="257" t="s">
        <v>1019</v>
      </c>
      <c r="G9" s="568"/>
      <c r="H9" s="569"/>
      <c r="I9" s="569"/>
      <c r="J9" s="1214"/>
      <c r="K9" s="1216"/>
    </row>
    <row r="10" spans="1:11" ht="12" customHeight="1" x14ac:dyDescent="0.2">
      <c r="A10" s="2434" t="s">
        <v>1906</v>
      </c>
      <c r="B10" s="2411"/>
      <c r="C10" s="2411"/>
      <c r="D10" s="2411"/>
      <c r="E10" s="2435"/>
      <c r="F10" s="1282" t="s">
        <v>1030</v>
      </c>
      <c r="G10" s="568"/>
      <c r="H10" s="1283"/>
      <c r="I10" s="563"/>
      <c r="J10" s="1216"/>
      <c r="K10" s="1216"/>
    </row>
    <row r="11" spans="1:11" x14ac:dyDescent="0.2">
      <c r="A11" s="2431" t="s">
        <v>167</v>
      </c>
      <c r="B11" s="2432"/>
      <c r="C11" s="2432"/>
      <c r="D11" s="2432"/>
      <c r="E11" s="24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422" t="s">
        <v>435</v>
      </c>
      <c r="B13" s="2423"/>
      <c r="C13" s="2423"/>
      <c r="D13" s="2423"/>
      <c r="E13" s="2424"/>
      <c r="F13" s="1151"/>
      <c r="G13" s="565"/>
      <c r="H13" s="566"/>
      <c r="I13" s="567"/>
      <c r="J13" s="567"/>
      <c r="K13" s="567"/>
    </row>
    <row r="14" spans="1:11" x14ac:dyDescent="0.2">
      <c r="A14" s="2439" t="s">
        <v>535</v>
      </c>
      <c r="B14" s="2439"/>
      <c r="C14" s="2439"/>
      <c r="D14" s="2439"/>
      <c r="E14" s="2440"/>
      <c r="F14" s="258" t="s">
        <v>1020</v>
      </c>
      <c r="G14" s="568"/>
      <c r="H14" s="563"/>
      <c r="I14" s="569"/>
      <c r="J14" s="1184"/>
      <c r="K14" s="1216"/>
    </row>
    <row r="15" spans="1:11" x14ac:dyDescent="0.2">
      <c r="A15" s="2432" t="s">
        <v>5</v>
      </c>
      <c r="B15" s="2432"/>
      <c r="C15" s="2432"/>
      <c r="D15" s="2432"/>
      <c r="E15" s="2433"/>
      <c r="F15" s="258" t="s">
        <v>1021</v>
      </c>
      <c r="G15" s="569"/>
      <c r="H15" s="563"/>
      <c r="I15" s="563"/>
      <c r="J15" s="1216"/>
      <c r="K15" s="1216"/>
    </row>
    <row r="16" spans="1:11" ht="12.75" customHeight="1" x14ac:dyDescent="0.2">
      <c r="A16" s="2432" t="s">
        <v>339</v>
      </c>
      <c r="B16" s="2432"/>
      <c r="C16" s="2432"/>
      <c r="D16" s="2432"/>
      <c r="E16" s="243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425" t="s">
        <v>433</v>
      </c>
      <c r="B18" s="2426"/>
      <c r="C18" s="2426"/>
      <c r="D18" s="2426"/>
      <c r="E18" s="2427"/>
      <c r="F18" s="258" t="s">
        <v>1107</v>
      </c>
      <c r="G18" s="568"/>
      <c r="H18" s="568"/>
      <c r="I18" s="568"/>
      <c r="J18" s="1216"/>
      <c r="K18" s="1202"/>
    </row>
    <row r="19" spans="1:11" ht="23.25" customHeight="1" x14ac:dyDescent="0.2">
      <c r="A19" s="2432" t="s">
        <v>490</v>
      </c>
      <c r="B19" s="2442"/>
      <c r="C19" s="2442"/>
      <c r="D19" s="2442"/>
      <c r="E19" s="2433"/>
      <c r="F19" s="258" t="s">
        <v>1108</v>
      </c>
      <c r="G19" s="568"/>
      <c r="H19" s="568"/>
      <c r="I19" s="568"/>
      <c r="J19" s="1216"/>
      <c r="K19" s="1202"/>
    </row>
    <row r="20" spans="1:11" ht="12.75" customHeight="1" x14ac:dyDescent="0.2">
      <c r="A20" s="2443" t="s">
        <v>1905</v>
      </c>
      <c r="B20" s="2444"/>
      <c r="C20" s="2444"/>
      <c r="D20" s="2444"/>
      <c r="E20" s="244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411" t="s">
        <v>1907</v>
      </c>
      <c r="B22" s="2411"/>
      <c r="C22" s="2411"/>
      <c r="D22" s="2411"/>
      <c r="E22" s="244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436"/>
      <c r="I31" s="2437"/>
      <c r="J31" s="2437"/>
      <c r="K31" s="2437"/>
    </row>
    <row r="32" spans="1:11" x14ac:dyDescent="0.2">
      <c r="A32" s="59"/>
      <c r="B32" s="9"/>
      <c r="C32" s="9"/>
      <c r="D32" s="9"/>
      <c r="E32" s="552"/>
      <c r="F32" s="1157" t="s">
        <v>639</v>
      </c>
      <c r="G32" s="572"/>
      <c r="H32" s="2438"/>
      <c r="I32" s="2437"/>
      <c r="J32" s="2437"/>
      <c r="K32" s="2437"/>
    </row>
    <row r="33" spans="1:11" ht="9.75" customHeight="1" x14ac:dyDescent="0.2">
      <c r="A33" s="1778" t="s">
        <v>1904</v>
      </c>
      <c r="B33" s="113"/>
      <c r="C33" s="113"/>
      <c r="D33" s="113"/>
      <c r="E33" s="113"/>
      <c r="F33" s="113"/>
      <c r="G33" s="573"/>
      <c r="H33" s="2438"/>
      <c r="I33" s="2437"/>
      <c r="J33" s="2437"/>
      <c r="K33" s="2437"/>
    </row>
    <row r="34" spans="1:11" ht="9.75" customHeight="1" x14ac:dyDescent="0.2">
      <c r="A34" s="177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11" t="s">
        <v>640</v>
      </c>
      <c r="B41" s="2412"/>
      <c r="C41" s="2412"/>
      <c r="D41" s="2412"/>
      <c r="E41" s="2412"/>
      <c r="F41" s="24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446"/>
      <c r="K1" s="2447"/>
      <c r="L1" s="2447"/>
    </row>
    <row r="2" spans="1:14" ht="48" customHeight="1" x14ac:dyDescent="0.2">
      <c r="A2" s="1869" t="s">
        <v>1971</v>
      </c>
      <c r="B2" s="635" t="s">
        <v>444</v>
      </c>
      <c r="C2" s="1555" t="s">
        <v>2063</v>
      </c>
      <c r="D2" s="1555" t="s">
        <v>1975</v>
      </c>
      <c r="E2" s="1555" t="s">
        <v>1972</v>
      </c>
      <c r="F2" s="1555" t="s">
        <v>2064</v>
      </c>
      <c r="G2" s="64" t="s">
        <v>709</v>
      </c>
      <c r="H2" s="1555" t="s">
        <v>2065</v>
      </c>
      <c r="I2" s="1555" t="s">
        <v>1973</v>
      </c>
      <c r="J2" s="1555" t="s">
        <v>1974</v>
      </c>
      <c r="K2" s="1555" t="s">
        <v>2066</v>
      </c>
      <c r="L2" s="1555" t="s">
        <v>2067</v>
      </c>
      <c r="M2" s="65"/>
      <c r="N2" s="65"/>
    </row>
    <row r="3" spans="1:14" ht="13.5" thickBot="1" x14ac:dyDescent="0.25">
      <c r="A3" s="655" t="s">
        <v>1061</v>
      </c>
      <c r="B3" s="636">
        <v>210</v>
      </c>
      <c r="C3" s="1706"/>
      <c r="D3" s="1706"/>
      <c r="E3" s="1706"/>
      <c r="F3" s="1067">
        <f>(C3+D3)-E3</f>
        <v>0</v>
      </c>
      <c r="G3" s="637"/>
      <c r="H3" s="1706"/>
      <c r="I3" s="1706"/>
      <c r="J3" s="170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165000</v>
      </c>
      <c r="D5" s="642"/>
      <c r="E5" s="642"/>
      <c r="F5" s="1067">
        <f>(C5+D5)-E5</f>
        <v>165000</v>
      </c>
      <c r="G5" s="638"/>
      <c r="H5" s="644"/>
      <c r="I5" s="644"/>
      <c r="J5" s="644"/>
      <c r="K5" s="649"/>
      <c r="L5" s="1066">
        <f>F5-K5</f>
        <v>165000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13923859</v>
      </c>
      <c r="D8" s="643">
        <v>910833</v>
      </c>
      <c r="E8" s="643"/>
      <c r="F8" s="1067">
        <f>(C8+D8)-E8</f>
        <v>14834692</v>
      </c>
      <c r="G8" s="639">
        <v>50</v>
      </c>
      <c r="H8" s="575">
        <v>8272626</v>
      </c>
      <c r="I8" s="575">
        <v>437433</v>
      </c>
      <c r="J8" s="575"/>
      <c r="K8" s="1066">
        <f>(H8+I8)-J8</f>
        <v>8710059</v>
      </c>
      <c r="L8" s="1066">
        <f>F8-K8</f>
        <v>6124633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955744</v>
      </c>
      <c r="D10" s="1068"/>
      <c r="E10" s="1068"/>
      <c r="F10" s="1069">
        <f>(C10+D10)-E10</f>
        <v>955744</v>
      </c>
      <c r="G10" s="639">
        <v>20</v>
      </c>
      <c r="H10" s="1070">
        <v>623740</v>
      </c>
      <c r="I10" s="1070">
        <v>26340</v>
      </c>
      <c r="J10" s="1070"/>
      <c r="K10" s="1066">
        <f>(H10+I10)-J10</f>
        <v>650080</v>
      </c>
      <c r="L10" s="1066">
        <f>F10-K10</f>
        <v>305664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2183310</v>
      </c>
      <c r="D12" s="643">
        <v>313030</v>
      </c>
      <c r="E12" s="643">
        <v>122097</v>
      </c>
      <c r="F12" s="1067">
        <f>(C12+D12)-E12</f>
        <v>2374243</v>
      </c>
      <c r="G12" s="639">
        <v>10</v>
      </c>
      <c r="H12" s="575">
        <v>1400169</v>
      </c>
      <c r="I12" s="575">
        <v>183320</v>
      </c>
      <c r="J12" s="575">
        <v>117799</v>
      </c>
      <c r="K12" s="1066">
        <f>(H12+I12)-J12</f>
        <v>1465690</v>
      </c>
      <c r="L12" s="1066">
        <f>F12-K12</f>
        <v>908553</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175000</v>
      </c>
      <c r="D15" s="643"/>
      <c r="E15" s="643">
        <v>175000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17402913</v>
      </c>
      <c r="D16" s="645">
        <f>SUM(D3,D5:D6,D8:D10,D12:D15)</f>
        <v>1223863</v>
      </c>
      <c r="E16" s="645">
        <f>SUM(E3,E5:E6,E8:E10,E12:E15)</f>
        <v>297097</v>
      </c>
      <c r="F16" s="645">
        <f>SUM(F3,F5:F6,F8:F10,F12:F15)</f>
        <v>18329679</v>
      </c>
      <c r="G16" s="639"/>
      <c r="H16" s="645">
        <f>SUM(H3,H6,H8:H10,H12:H14,)</f>
        <v>10296535</v>
      </c>
      <c r="I16" s="645">
        <f>SUM(I3,I6,I8:I10,I12:I14,)</f>
        <v>647093</v>
      </c>
      <c r="J16" s="645">
        <f>SUM(J3,J6,J8:J10,J12:J14,)</f>
        <v>117799</v>
      </c>
      <c r="K16" s="1067">
        <f>(H16+I16)-J16</f>
        <v>10825829</v>
      </c>
      <c r="L16" s="1067">
        <f>F16-K16</f>
        <v>7503850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58266</v>
      </c>
      <c r="G17" s="638">
        <v>10</v>
      </c>
      <c r="H17" s="1077"/>
      <c r="I17" s="1066">
        <f>F17/G17</f>
        <v>5826.6</v>
      </c>
      <c r="J17" s="1077"/>
      <c r="K17" s="1078"/>
      <c r="L17" s="1078"/>
    </row>
    <row r="18" spans="1:12" ht="14.25" thickTop="1" thickBot="1" x14ac:dyDescent="0.25">
      <c r="A18" s="875" t="s">
        <v>794</v>
      </c>
      <c r="B18" s="876"/>
      <c r="C18" s="1079"/>
      <c r="D18" s="1079"/>
      <c r="E18" s="1079"/>
      <c r="F18" s="1080"/>
      <c r="G18" s="874"/>
      <c r="H18" s="646"/>
      <c r="I18" s="1067">
        <f>SUM(I16,I17)</f>
        <v>652919.6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workbookViewId="0"/>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1" t="s">
        <v>1976</v>
      </c>
      <c r="B1" s="2452"/>
      <c r="C1" s="2452"/>
      <c r="D1" s="2452"/>
      <c r="E1" s="2452"/>
      <c r="F1" s="2453"/>
      <c r="G1" s="940"/>
    </row>
    <row r="2" spans="1:7" ht="13.5" thickBot="1" x14ac:dyDescent="0.25">
      <c r="A2" s="2454" t="s">
        <v>567</v>
      </c>
      <c r="B2" s="2455"/>
      <c r="C2" s="2455"/>
      <c r="D2" s="2455"/>
      <c r="E2" s="2455"/>
      <c r="F2" s="24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457"/>
      <c r="B5" s="2458"/>
      <c r="C5" s="2458"/>
      <c r="D5" s="2458"/>
      <c r="E5" s="2458"/>
      <c r="F5" s="2458"/>
    </row>
    <row r="6" spans="1:7" ht="13.5" customHeight="1" thickBot="1" x14ac:dyDescent="0.25">
      <c r="A6" s="2448" t="s">
        <v>1316</v>
      </c>
      <c r="B6" s="2449"/>
      <c r="C6" s="2449"/>
      <c r="D6" s="2449"/>
      <c r="E6" s="2449"/>
      <c r="F6" s="2450"/>
      <c r="G6" s="358"/>
    </row>
    <row r="7" spans="1:7" s="358" customFormat="1" ht="12" thickTop="1" x14ac:dyDescent="0.2">
      <c r="A7" s="943" t="s">
        <v>592</v>
      </c>
      <c r="B7" s="578"/>
      <c r="C7" s="579"/>
      <c r="D7" s="578"/>
      <c r="E7" s="579"/>
      <c r="F7" s="578"/>
    </row>
    <row r="8" spans="1:7" ht="12" customHeight="1" x14ac:dyDescent="0.2">
      <c r="A8" s="360" t="s">
        <v>538</v>
      </c>
      <c r="B8" s="944" t="s">
        <v>1869</v>
      </c>
      <c r="C8" s="359"/>
      <c r="D8" s="360" t="s">
        <v>591</v>
      </c>
      <c r="E8" s="579" t="s">
        <v>1134</v>
      </c>
      <c r="F8" s="945">
        <f>'Expenditures 15-22'!K114</f>
        <v>42794868</v>
      </c>
      <c r="G8" s="358"/>
    </row>
    <row r="9" spans="1:7" ht="12" customHeight="1" x14ac:dyDescent="0.2">
      <c r="A9" s="360" t="s">
        <v>539</v>
      </c>
      <c r="B9" s="944" t="s">
        <v>1870</v>
      </c>
      <c r="C9" s="359"/>
      <c r="D9" s="360" t="s">
        <v>591</v>
      </c>
      <c r="E9" s="579"/>
      <c r="F9" s="946">
        <f>'Expenditures 15-22'!K150</f>
        <v>0</v>
      </c>
      <c r="G9" s="947"/>
    </row>
    <row r="10" spans="1:7" ht="12" customHeight="1" x14ac:dyDescent="0.2">
      <c r="A10" s="360" t="s">
        <v>589</v>
      </c>
      <c r="B10" s="944" t="s">
        <v>1871</v>
      </c>
      <c r="C10" s="359"/>
      <c r="D10" s="360" t="s">
        <v>591</v>
      </c>
      <c r="E10" s="579"/>
      <c r="F10" s="946">
        <f>'Expenditures 15-22'!K168</f>
        <v>0</v>
      </c>
      <c r="G10" s="947"/>
    </row>
    <row r="11" spans="1:7" ht="12" customHeight="1" x14ac:dyDescent="0.2">
      <c r="A11" s="360" t="s">
        <v>540</v>
      </c>
      <c r="B11" s="944" t="s">
        <v>1872</v>
      </c>
      <c r="C11" s="359"/>
      <c r="D11" s="360" t="s">
        <v>591</v>
      </c>
      <c r="E11" s="579"/>
      <c r="F11" s="946">
        <f>'Expenditures 15-22'!K204</f>
        <v>3204015</v>
      </c>
      <c r="G11" s="947"/>
    </row>
    <row r="12" spans="1:7" ht="12" customHeight="1" x14ac:dyDescent="0.2">
      <c r="A12" s="360" t="s">
        <v>541</v>
      </c>
      <c r="B12" s="944" t="s">
        <v>1873</v>
      </c>
      <c r="C12" s="359"/>
      <c r="D12" s="360" t="s">
        <v>591</v>
      </c>
      <c r="E12" s="579"/>
      <c r="F12" s="946">
        <f>'Expenditures 15-22'!K288</f>
        <v>0</v>
      </c>
      <c r="G12" s="947"/>
    </row>
    <row r="13" spans="1:7" ht="12" customHeight="1" x14ac:dyDescent="0.2">
      <c r="A13" s="360" t="s">
        <v>113</v>
      </c>
      <c r="B13" s="944" t="s">
        <v>1874</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45998883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215472</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1875</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1876</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1877</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1878</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1880</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1881</v>
      </c>
      <c r="C53" s="965">
        <f>'Expenditures 15-22'!B102</f>
        <v>4000</v>
      </c>
      <c r="D53" s="964" t="str">
        <f>'Expenditures 15-22'!A102</f>
        <v>Total Payments to Other Govt Units</v>
      </c>
      <c r="E53" s="579"/>
      <c r="F53" s="1108">
        <f>'Expenditures 15-22'!K102</f>
        <v>696962</v>
      </c>
      <c r="G53" s="358"/>
    </row>
    <row r="54" spans="1:7" ht="12" customHeight="1" x14ac:dyDescent="0.2">
      <c r="A54" s="360" t="s">
        <v>538</v>
      </c>
      <c r="B54" s="360" t="s">
        <v>1882</v>
      </c>
      <c r="C54" s="965" t="s">
        <v>1160</v>
      </c>
      <c r="D54" s="961" t="s">
        <v>1302</v>
      </c>
      <c r="E54" s="579"/>
      <c r="F54" s="1108">
        <f>'Expenditures 15-22'!G114</f>
        <v>1331789</v>
      </c>
      <c r="G54" s="358"/>
    </row>
    <row r="55" spans="1:7" ht="12" customHeight="1" x14ac:dyDescent="0.2">
      <c r="A55" s="360" t="s">
        <v>538</v>
      </c>
      <c r="B55" s="360" t="s">
        <v>1883</v>
      </c>
      <c r="C55" s="965" t="s">
        <v>1160</v>
      </c>
      <c r="D55" s="961" t="s">
        <v>331</v>
      </c>
      <c r="E55" s="579"/>
      <c r="F55" s="1108">
        <f>'Expenditures 15-22'!I114</f>
        <v>55656</v>
      </c>
      <c r="G55" s="358"/>
    </row>
    <row r="56" spans="1:7" ht="12" customHeight="1" x14ac:dyDescent="0.2">
      <c r="A56" s="360" t="s">
        <v>539</v>
      </c>
      <c r="B56" s="360" t="s">
        <v>1884</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1886</v>
      </c>
      <c r="C58" s="962" t="s">
        <v>1160</v>
      </c>
      <c r="D58" s="961" t="s">
        <v>1302</v>
      </c>
      <c r="E58" s="579"/>
      <c r="F58" s="1110">
        <f>'Expenditures 15-22'!G150</f>
        <v>0</v>
      </c>
      <c r="G58" s="358"/>
    </row>
    <row r="59" spans="1:7" ht="12" customHeight="1" x14ac:dyDescent="0.2">
      <c r="A59" s="971" t="s">
        <v>539</v>
      </c>
      <c r="B59" s="68" t="s">
        <v>1887</v>
      </c>
      <c r="C59" s="1051" t="s">
        <v>1160</v>
      </c>
      <c r="D59" s="68" t="s">
        <v>331</v>
      </c>
      <c r="F59" s="1111">
        <f>'Expenditures 15-22'!I150</f>
        <v>0</v>
      </c>
      <c r="G59" s="358"/>
    </row>
    <row r="60" spans="1:7" ht="12" customHeight="1" x14ac:dyDescent="0.2">
      <c r="A60" s="971" t="s">
        <v>589</v>
      </c>
      <c r="B60" s="68" t="s">
        <v>1888</v>
      </c>
      <c r="C60" s="1051">
        <v>4000</v>
      </c>
      <c r="D60" s="68" t="s">
        <v>357</v>
      </c>
      <c r="F60" s="1112">
        <f>'Expenditures 15-22'!K154</f>
        <v>0</v>
      </c>
      <c r="G60" s="358"/>
    </row>
    <row r="61" spans="1:7" ht="12" customHeight="1" x14ac:dyDescent="0.2">
      <c r="A61" s="968" t="s">
        <v>589</v>
      </c>
      <c r="B61" s="968" t="s">
        <v>1889</v>
      </c>
      <c r="C61" s="969" t="str">
        <f>'Expenditures 15-22'!B164</f>
        <v>5300</v>
      </c>
      <c r="D61" s="1053" t="s">
        <v>356</v>
      </c>
      <c r="E61" s="593"/>
      <c r="F61" s="1108">
        <f>'Expenditures 15-22'!K164</f>
        <v>0</v>
      </c>
      <c r="G61" s="358"/>
    </row>
    <row r="62" spans="1:7" ht="12" customHeight="1" x14ac:dyDescent="0.2">
      <c r="A62" s="360" t="s">
        <v>540</v>
      </c>
      <c r="B62" s="360" t="s">
        <v>1890</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1891</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1892</v>
      </c>
      <c r="C64" s="969" t="str">
        <f>'Expenditures 15-22'!B200</f>
        <v>5300</v>
      </c>
      <c r="D64" s="1052" t="s">
        <v>356</v>
      </c>
      <c r="E64" s="579"/>
      <c r="F64" s="1108">
        <f>'Expenditures 15-22'!K200</f>
        <v>0</v>
      </c>
      <c r="G64" s="358"/>
    </row>
    <row r="65" spans="1:8" ht="12" customHeight="1" x14ac:dyDescent="0.2">
      <c r="A65" s="360" t="s">
        <v>540</v>
      </c>
      <c r="B65" s="360" t="s">
        <v>1893</v>
      </c>
      <c r="C65" s="962" t="s">
        <v>1160</v>
      </c>
      <c r="D65" s="961" t="s">
        <v>1302</v>
      </c>
      <c r="E65" s="579"/>
      <c r="F65" s="1108">
        <f>'Expenditures 15-22'!G204</f>
        <v>122839</v>
      </c>
      <c r="G65" s="358"/>
    </row>
    <row r="66" spans="1:8" ht="12" customHeight="1" x14ac:dyDescent="0.2">
      <c r="A66" s="360" t="s">
        <v>540</v>
      </c>
      <c r="B66" s="360" t="s">
        <v>1894</v>
      </c>
      <c r="C66" s="962" t="s">
        <v>1160</v>
      </c>
      <c r="D66" s="961" t="s">
        <v>331</v>
      </c>
      <c r="E66" s="579"/>
      <c r="F66" s="1108">
        <f>'Expenditures 15-22'!I204</f>
        <v>2610</v>
      </c>
      <c r="G66" s="358"/>
    </row>
    <row r="67" spans="1:8" ht="12" customHeight="1" x14ac:dyDescent="0.2">
      <c r="A67" s="360" t="s">
        <v>541</v>
      </c>
      <c r="B67" s="360" t="s">
        <v>1895</v>
      </c>
      <c r="C67" s="962" t="str">
        <f>'Expenditures 15-22'!B210</f>
        <v>1125</v>
      </c>
      <c r="D67" s="1052" t="str">
        <f>'Expenditures 15-22'!A210</f>
        <v>Pre-K Programs</v>
      </c>
      <c r="E67" s="579"/>
      <c r="F67" s="1108">
        <f>'Expenditures 15-22'!K210</f>
        <v>0</v>
      </c>
      <c r="G67" s="358"/>
    </row>
    <row r="68" spans="1:8" ht="12" customHeight="1" x14ac:dyDescent="0.2">
      <c r="A68" s="360" t="s">
        <v>541</v>
      </c>
      <c r="B68" s="360" t="s">
        <v>1896</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1897</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1898</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1899</v>
      </c>
      <c r="C72" s="962">
        <f>'Expenditures 15-22'!B274</f>
        <v>3000</v>
      </c>
      <c r="D72" s="952" t="s">
        <v>528</v>
      </c>
      <c r="E72" s="579"/>
      <c r="F72" s="1108">
        <f>'Expenditures 15-22'!K274</f>
        <v>0</v>
      </c>
      <c r="G72" s="358"/>
    </row>
    <row r="73" spans="1:8" ht="12" customHeight="1" x14ac:dyDescent="0.2">
      <c r="A73" s="360" t="s">
        <v>541</v>
      </c>
      <c r="B73" s="360" t="s">
        <v>1900</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1857</v>
      </c>
      <c r="E75" s="595" t="s">
        <v>1134</v>
      </c>
      <c r="F75" s="1113">
        <f>SUM(F18:F73)</f>
        <v>2425328</v>
      </c>
      <c r="G75" s="358"/>
    </row>
    <row r="76" spans="1:8" s="971" customFormat="1" ht="12" customHeight="1" thickTop="1" thickBot="1" x14ac:dyDescent="0.25">
      <c r="A76" s="585"/>
      <c r="B76" s="583"/>
      <c r="C76" s="584"/>
      <c r="D76" s="970" t="s">
        <v>1856</v>
      </c>
      <c r="E76" s="595"/>
      <c r="F76" s="1114">
        <f>(F14-F75)</f>
        <v>43573555</v>
      </c>
      <c r="G76" s="360"/>
    </row>
    <row r="77" spans="1:8" s="971" customFormat="1" ht="12" customHeight="1" thickTop="1" x14ac:dyDescent="0.2">
      <c r="A77" s="586"/>
      <c r="B77" s="583"/>
      <c r="C77" s="584"/>
      <c r="D77" s="970" t="s">
        <v>1946</v>
      </c>
      <c r="E77" s="595"/>
      <c r="F77" s="1615">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448" t="s">
        <v>1317</v>
      </c>
      <c r="B80" s="2449"/>
      <c r="C80" s="2449"/>
      <c r="D80" s="2449"/>
      <c r="E80" s="2449"/>
      <c r="F80" s="24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2816863</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22121</v>
      </c>
      <c r="G93" s="979"/>
    </row>
    <row r="94" spans="1:7" ht="12" customHeight="1" x14ac:dyDescent="0.2">
      <c r="A94" s="980" t="s">
        <v>147</v>
      </c>
      <c r="B94" s="980" t="s">
        <v>183</v>
      </c>
      <c r="C94" s="977">
        <v>1700</v>
      </c>
      <c r="D94" s="986" t="str">
        <f>'Revenues 9-14'!A82</f>
        <v>Total District/School Activity Income</v>
      </c>
      <c r="E94" s="386"/>
      <c r="F94" s="1073">
        <f>SUM('Revenues 9-14'!C82,'Revenues 9-14'!D82)</f>
        <v>19055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8163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29721200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2340197</v>
      </c>
      <c r="G104" s="979"/>
    </row>
    <row r="105" spans="1:7" ht="12" customHeight="1" x14ac:dyDescent="0.2">
      <c r="A105" s="980" t="s">
        <v>781</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94929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9489937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1800</v>
      </c>
      <c r="C161" s="1186" t="s">
        <v>1798</v>
      </c>
      <c r="D161" s="1187" t="s">
        <v>1799</v>
      </c>
      <c r="E161" s="1188"/>
      <c r="F161" s="1073">
        <f>SUM('Revenues 9-14'!C260)</f>
        <v>0</v>
      </c>
      <c r="G161" s="382"/>
    </row>
    <row r="162" spans="1:7" s="578" customFormat="1" x14ac:dyDescent="0.2">
      <c r="A162" s="1185" t="s">
        <v>590</v>
      </c>
      <c r="B162" s="1247" t="s">
        <v>1866</v>
      </c>
      <c r="C162" s="1186" t="s">
        <v>1867</v>
      </c>
      <c r="D162" s="1187" t="s">
        <v>1868</v>
      </c>
      <c r="E162" s="1188"/>
      <c r="F162" s="1073">
        <f>SUM('Revenues 9-14'!C261:H261,'Revenues 9-14'!J261:K261)</f>
        <v>0</v>
      </c>
      <c r="G162" s="382"/>
    </row>
    <row r="163" spans="1:7" ht="12" customHeight="1" x14ac:dyDescent="0.2">
      <c r="A163" s="383" t="s">
        <v>1194</v>
      </c>
      <c r="B163" s="383" t="s">
        <v>1901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174827</v>
      </c>
      <c r="G171" s="1001">
        <v>6320</v>
      </c>
    </row>
    <row r="172" spans="1:7" ht="12" customHeight="1" x14ac:dyDescent="0.2">
      <c r="A172" s="383" t="s">
        <v>773</v>
      </c>
      <c r="B172" s="383" t="s">
        <v>1802</v>
      </c>
      <c r="C172" s="995">
        <f>'Revenues 9-14'!B271</f>
        <v>4992</v>
      </c>
      <c r="D172" s="996" t="str">
        <f>'Revenues 9-14'!A271</f>
        <v>Medicaid Matching Funds - Fee-for-Service Program</v>
      </c>
      <c r="E172" s="386"/>
      <c r="F172" s="1073">
        <f>SUM('Revenues 9-14'!C271:D271,'Revenues 9-14'!F271:G271)</f>
        <v>204556</v>
      </c>
      <c r="G172" s="1001"/>
    </row>
    <row r="173" spans="1:7" x14ac:dyDescent="0.2">
      <c r="A173" s="1050" t="s">
        <v>773</v>
      </c>
      <c r="B173" s="998" t="s">
        <v>1903</v>
      </c>
      <c r="C173" s="999">
        <f>'Revenues 9-14'!B272</f>
        <v>4999</v>
      </c>
      <c r="D173" s="1000" t="str">
        <f>'Revenues 9-14'!A272</f>
        <v>Other Restricted Revenue from Federal Sources (Describe &amp; Itemize)</v>
      </c>
      <c r="E173" s="386"/>
      <c r="F173" s="1073">
        <f>SUM('Revenues 9-14'!C272:D272,'Revenues 9-14'!F272:G272)</f>
        <v>555837</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45448704</v>
      </c>
    </row>
    <row r="176" spans="1:7" ht="12" customHeight="1" x14ac:dyDescent="0.2">
      <c r="A176" s="588"/>
      <c r="B176" s="589"/>
      <c r="C176" s="590"/>
      <c r="D176" s="1002" t="s">
        <v>1923</v>
      </c>
      <c r="E176" s="1056"/>
      <c r="F176" s="1118">
        <f>'PCTC-OEPP 28-29'!F76-F175</f>
        <v>-1875149</v>
      </c>
    </row>
    <row r="177" spans="1:7" ht="12" customHeight="1" x14ac:dyDescent="0.2">
      <c r="A177" s="588"/>
      <c r="B177" s="589"/>
      <c r="C177" s="590"/>
      <c r="D177" s="1002" t="s">
        <v>798</v>
      </c>
      <c r="E177" s="1056"/>
      <c r="F177" s="1118">
        <f>'Cap Outlay Deprec 27'!I18</f>
        <v>652919.6</v>
      </c>
    </row>
    <row r="178" spans="1:7" ht="12" customHeight="1" x14ac:dyDescent="0.2">
      <c r="A178" s="588"/>
      <c r="B178" s="589"/>
      <c r="C178" s="590"/>
      <c r="D178" s="1002" t="s">
        <v>1925</v>
      </c>
      <c r="E178" s="1056"/>
      <c r="F178" s="1118">
        <f>F176+F177</f>
        <v>-1222229.3999999999</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2068</v>
      </c>
      <c r="E180" s="1056" t="s">
        <v>2069</v>
      </c>
      <c r="F180" s="1120" t="e">
        <f>F178/F179</f>
        <v>#DIV/0!</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6" t="s">
        <v>1675</v>
      </c>
      <c r="B3" s="849"/>
      <c r="C3" s="849"/>
      <c r="D3" s="849"/>
      <c r="E3" s="856"/>
      <c r="F3" s="856"/>
      <c r="G3" s="850"/>
    </row>
    <row r="4" spans="1:9" ht="12" customHeight="1" x14ac:dyDescent="0.2">
      <c r="A4" s="853" t="s">
        <v>874</v>
      </c>
      <c r="B4" s="852"/>
      <c r="C4" s="852"/>
      <c r="D4" s="852"/>
      <c r="E4" s="857"/>
      <c r="F4" s="858"/>
      <c r="G4" s="859"/>
      <c r="H4" s="22"/>
      <c r="I4" s="22"/>
    </row>
    <row r="5" spans="1:9" s="1702" customFormat="1" ht="57" customHeight="1" x14ac:dyDescent="0.2">
      <c r="A5" s="2459" t="s">
        <v>1688</v>
      </c>
      <c r="B5" s="2460"/>
      <c r="C5" s="2460"/>
      <c r="D5" s="2460"/>
      <c r="E5" s="2460"/>
      <c r="F5" s="2460"/>
      <c r="G5" s="2461"/>
      <c r="H5" s="3"/>
      <c r="I5" s="170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41000</v>
      </c>
      <c r="F10" s="865"/>
      <c r="G10" s="1121"/>
      <c r="H10" s="216"/>
      <c r="I10" s="216"/>
    </row>
    <row r="11" spans="1:9" s="2" customFormat="1" ht="22.5" customHeight="1" x14ac:dyDescent="0.2">
      <c r="A11" s="2464" t="s">
        <v>2058</v>
      </c>
      <c r="B11" s="2465"/>
      <c r="C11" s="2465"/>
      <c r="D11" s="2404"/>
      <c r="E11" s="863">
        <v>8222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7" t="s">
        <v>1701</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32043238</v>
      </c>
      <c r="F19" s="771"/>
      <c r="G19" s="773">
        <f>'Expenditures 15-22'!K33-SUM('Expenditures 15-22'!G33,'Expenditures 15-22'!I33)+'Expenditures 15-22'!D223</f>
        <v>32043238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497141</v>
      </c>
      <c r="F21" s="771"/>
      <c r="G21" s="773">
        <f>'Expenditures 15-22'!K42-SUM('Expenditures 15-22'!G42,'Expenditures 15-22'!I42)+'Expenditures 15-22'!K120-SUM('Expenditures 15-22'!G120,'Expenditures 15-22'!I120)+'Expenditures 15-22'!K174-SUM('Expenditures 15-22'!G174,'Expenditures 15-22'!I174)+'Expenditures 15-22'!D232</f>
        <v>497141</v>
      </c>
      <c r="H21" s="287"/>
      <c r="I21" s="216"/>
    </row>
    <row r="22" spans="1:9" s="2" customFormat="1" ht="12" customHeight="1" x14ac:dyDescent="0.2">
      <c r="A22" s="770" t="s">
        <v>663</v>
      </c>
      <c r="B22" s="766"/>
      <c r="C22" s="765">
        <v>2200</v>
      </c>
      <c r="D22" s="771"/>
      <c r="E22" s="772">
        <f>'Expenditures 15-22'!K47-SUM('Expenditures 15-22'!G47,'Expenditures 15-22'!I47)+'Expenditures 15-22'!D237</f>
        <v>3062213</v>
      </c>
      <c r="F22" s="771"/>
      <c r="G22" s="773">
        <f>'Expenditures 15-22'!K47-SUM('Expenditures 15-22'!G47,'Expenditures 15-22'!I47)+'Expenditures 15-22'!D237</f>
        <v>3062213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2253055</v>
      </c>
      <c r="F23" s="771"/>
      <c r="G23" s="772">
        <f>'Expenditures 15-22'!K53-SUM('Expenditures 15-22'!G53,'Expenditures 15-22'!I53)+'Expenditures 15-22'!D251+'Expenditures 15-22'!K323-SUM('Expenditures 15-22'!G323,'Expenditures 15-22'!I323)</f>
        <v>2253055</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1379143</v>
      </c>
      <c r="F28" s="775">
        <f>'Expenditures 15-22'!K61-SUM('Expenditures 15-22'!G61,'Expenditures 15-22'!I61)+'Expenditures 15-22'!K124-SUM('Expenditures 15-22'!G124,'Expenditures 15-22'!I124)+'Expenditures 15-22'!D260-E9</f>
        <v>1379143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3078566</v>
      </c>
      <c r="F29" s="771"/>
      <c r="G29" s="773">
        <f>'Expenditures 15-22'!K62-SUM('Expenditures 15-22'!G62,'Expenditures 15-22'!I62)+'Expenditures 15-22'!K125-SUM('Expenditures 15-22'!G125,'Expenditures 15-22'!I125)+'Expenditures 15-22'!K176-SUM('Expenditures 15-22'!G176,'Expenditures 15-22'!I176)+'Expenditures 15-22'!D261</f>
        <v>3078566</v>
      </c>
      <c r="H29" s="394"/>
    </row>
    <row r="30" spans="1:9" ht="12" customHeight="1" x14ac:dyDescent="0.2">
      <c r="A30" s="770" t="s">
        <v>107</v>
      </c>
      <c r="B30" s="768"/>
      <c r="C30" s="765">
        <v>2560</v>
      </c>
      <c r="D30" s="771"/>
      <c r="E30" s="772">
        <f>'Expenditures 15-22'!K63-SUM('Expenditures 15-22'!G63,'Expenditures 15-22'!I63)+'Expenditures 15-22'!D262-E10</f>
        <v>103359</v>
      </c>
      <c r="F30" s="771"/>
      <c r="G30" s="772">
        <f>'Expenditures 15-22'!K63-SUM('Expenditures 15-22'!G63,'Expenditures 15-22'!I63)+'Expenditures 15-22'!D262-E10</f>
        <v>103359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1331312</v>
      </c>
      <c r="F38" s="771"/>
      <c r="G38" s="772">
        <f>'Expenditures 15-22'!K73-SUM('Expenditures 15-22'!G73,'Expenditures 15-22'!I73)+'Expenditures 15-22'!K128-SUM('Expenditures 15-22'!G128,'Expenditures 15-22'!I128)+'Expenditures 15-22'!K177-SUM('Expenditures 15-22'!G177,'Expenditures 15-22'!I177)+'Expenditures 15-22'!D272</f>
        <v>1331312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43748027</v>
      </c>
      <c r="F40" s="775">
        <f>SUM(F19:F39)</f>
        <v>1379143</v>
      </c>
      <c r="G40" s="775">
        <f>SUM(G19:G39)</f>
        <v>42368884</v>
      </c>
    </row>
    <row r="41" spans="1:7" x14ac:dyDescent="0.2">
      <c r="A41" s="287"/>
      <c r="B41" s="216"/>
      <c r="C41" s="288"/>
      <c r="D41" s="2462" t="s">
        <v>615</v>
      </c>
      <c r="E41" s="2463"/>
      <c r="F41" s="779" t="s">
        <v>616</v>
      </c>
      <c r="G41" s="786"/>
    </row>
    <row r="42" spans="1:7" ht="12" customHeight="1" x14ac:dyDescent="0.2">
      <c r="A42" s="287"/>
      <c r="B42" s="216"/>
      <c r="C42" s="288"/>
      <c r="D42" s="780" t="s">
        <v>562</v>
      </c>
      <c r="E42" s="776">
        <f>D40</f>
        <v>0</v>
      </c>
      <c r="F42" s="780" t="s">
        <v>564</v>
      </c>
      <c r="G42" s="776">
        <f>F40</f>
        <v>1379143</v>
      </c>
    </row>
    <row r="43" spans="1:7" ht="12" customHeight="1" x14ac:dyDescent="0.2">
      <c r="A43" s="287"/>
      <c r="B43" s="216"/>
      <c r="C43" s="288"/>
      <c r="D43" s="780" t="s">
        <v>563</v>
      </c>
      <c r="E43" s="776">
        <f>E40</f>
        <v>43748027</v>
      </c>
      <c r="F43" s="780" t="s">
        <v>563</v>
      </c>
      <c r="G43" s="776">
        <f>G40</f>
        <v>42368884</v>
      </c>
    </row>
    <row r="44" spans="1:7" ht="12" customHeight="1" x14ac:dyDescent="0.2">
      <c r="A44" s="287"/>
      <c r="B44" s="216"/>
      <c r="C44" s="216"/>
      <c r="D44" s="790" t="s">
        <v>1187</v>
      </c>
      <c r="E44" s="791">
        <f>(E42/E43)</f>
        <v>0</v>
      </c>
      <c r="F44" s="790" t="s">
        <v>1187</v>
      </c>
      <c r="G44" s="791">
        <f>(G42/G43)</f>
        <v>3.2550845568648915E-2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workbookViewId="0">
      <selection activeCell="A47" sqref="A47"/>
    </sheetView>
  </sheetViews>
  <sheetFormatPr defaultColWidth="9.140625" defaultRowHeight="12.75" x14ac:dyDescent="0.2"/>
  <cols>
    <col min="1" max="1" width="52.85546875" style="1998" customWidth="1"/>
    <col min="2" max="3" width="9.85546875" style="1981" customWidth="1"/>
    <col min="4" max="4" width="12.5703125" style="1999"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1708</v>
      </c>
      <c r="B1" s="1979"/>
      <c r="C1" s="1979"/>
      <c r="D1" s="1979"/>
      <c r="E1" s="1980"/>
    </row>
    <row r="2" spans="1:7" ht="14.25" customHeight="1" x14ac:dyDescent="0.2">
      <c r="A2" s="1979" t="s">
        <v>1709</v>
      </c>
      <c r="B2" s="1979"/>
      <c r="C2" s="1979"/>
      <c r="D2" s="1979"/>
      <c r="E2" s="1980"/>
    </row>
    <row r="3" spans="1:7" ht="15" customHeight="1" x14ac:dyDescent="0.2">
      <c r="A3" s="1979" t="s">
        <v>1947</v>
      </c>
      <c r="B3" s="1979"/>
      <c r="C3" s="1979"/>
      <c r="D3" s="1979"/>
      <c r="E3" s="1980"/>
    </row>
    <row r="4" spans="1:7" ht="3.75" customHeight="1" x14ac:dyDescent="0.2">
      <c r="A4" s="1979"/>
      <c r="B4" s="1979"/>
      <c r="C4" s="1979"/>
      <c r="D4" s="1979"/>
      <c r="E4" s="1980"/>
    </row>
    <row r="5" spans="1:7" ht="15" x14ac:dyDescent="0.25">
      <c r="A5" s="2469" t="s">
        <v>2070</v>
      </c>
      <c r="B5" s="2470"/>
      <c r="C5" s="2470"/>
      <c r="D5" s="2470"/>
      <c r="E5" s="2470"/>
    </row>
    <row r="6" spans="1:7" ht="12" customHeight="1" x14ac:dyDescent="0.25">
      <c r="A6" s="1982"/>
      <c r="B6" s="2471" t="str">
        <f>COVER!A17</f>
        <v>NW Suburban Special Education Org</v>
      </c>
      <c r="C6" s="2471"/>
      <c r="D6" s="2471"/>
      <c r="E6" s="1983"/>
    </row>
    <row r="7" spans="1:7" ht="11.25" customHeight="1" x14ac:dyDescent="0.25">
      <c r="A7" s="1982"/>
      <c r="B7" s="2472">
        <f>COVER!A13</f>
        <v>5016205060</v>
      </c>
      <c r="C7" s="2472"/>
      <c r="D7" s="2472"/>
      <c r="E7" s="1983"/>
    </row>
    <row r="8" spans="1:7" ht="34.5" customHeight="1" x14ac:dyDescent="0.2">
      <c r="A8" s="2001" t="s">
        <v>1710</v>
      </c>
      <c r="B8" s="1984" t="s">
        <v>1711</v>
      </c>
      <c r="C8" s="1984" t="s">
        <v>1712</v>
      </c>
      <c r="D8" s="1985" t="s">
        <v>1713</v>
      </c>
      <c r="E8" s="1984" t="s">
        <v>1714</v>
      </c>
      <c r="G8" s="2000" t="b">
        <v>0</v>
      </c>
    </row>
    <row r="9" spans="1:7" ht="15.75" customHeight="1" x14ac:dyDescent="0.2">
      <c r="A9" s="2002" t="s">
        <v>2057</v>
      </c>
      <c r="B9" s="1986"/>
      <c r="C9" s="1986"/>
      <c r="D9" s="1987"/>
      <c r="E9" s="1988"/>
    </row>
    <row r="10" spans="1:7" ht="27.75" customHeight="1" x14ac:dyDescent="0.2">
      <c r="A10" s="1989" t="s">
        <v>1786</v>
      </c>
      <c r="B10" s="1990"/>
      <c r="C10" s="1990"/>
      <c r="D10" s="1991" t="s">
        <v>1715</v>
      </c>
      <c r="E10" s="1992" t="s">
        <v>1716</v>
      </c>
    </row>
    <row r="11" spans="1:7" ht="12" customHeight="1" x14ac:dyDescent="0.2">
      <c r="A11" s="1993" t="s">
        <v>1717</v>
      </c>
      <c r="B11" s="2104"/>
      <c r="C11" s="2104"/>
      <c r="D11" s="2105"/>
      <c r="E11" s="2106"/>
    </row>
    <row r="12" spans="1:7" ht="12" customHeight="1" x14ac:dyDescent="0.2">
      <c r="A12" s="1993" t="s">
        <v>1718</v>
      </c>
      <c r="B12" s="2104"/>
      <c r="C12" s="2104"/>
      <c r="D12" s="2107"/>
      <c r="E12" s="2106"/>
    </row>
    <row r="13" spans="1:7" ht="12" customHeight="1" x14ac:dyDescent="0.2">
      <c r="A13" s="1993" t="s">
        <v>1719</v>
      </c>
      <c r="B13" s="2104"/>
      <c r="C13" s="2104"/>
      <c r="D13" s="2107"/>
      <c r="E13" s="2106"/>
    </row>
    <row r="14" spans="1:7" ht="12" customHeight="1" x14ac:dyDescent="0.2">
      <c r="A14" s="1993" t="s">
        <v>1720</v>
      </c>
      <c r="B14" s="2104" t="s">
        <v>2093</v>
      </c>
      <c r="C14" s="2104" t="s">
        <v>2093</v>
      </c>
      <c r="D14" s="2107" t="s">
        <v>2110</v>
      </c>
      <c r="E14" s="2106" t="s">
        <v>2111</v>
      </c>
    </row>
    <row r="15" spans="1:7" ht="12" customHeight="1" x14ac:dyDescent="0.2">
      <c r="A15" s="1993" t="s">
        <v>1721</v>
      </c>
      <c r="B15" s="2104" t="s">
        <v>2093</v>
      </c>
      <c r="C15" s="2104" t="s">
        <v>2093</v>
      </c>
      <c r="D15" s="2107" t="s">
        <v>2110</v>
      </c>
      <c r="E15" s="2106" t="s">
        <v>2112</v>
      </c>
    </row>
    <row r="16" spans="1:7" ht="12" customHeight="1" x14ac:dyDescent="0.2">
      <c r="A16" s="1993" t="s">
        <v>1722</v>
      </c>
      <c r="B16" s="2104" t="s">
        <v>2093</v>
      </c>
      <c r="C16" s="2104" t="s">
        <v>2093</v>
      </c>
      <c r="D16" s="2107" t="s">
        <v>2110</v>
      </c>
      <c r="E16" s="2106" t="s">
        <v>2113</v>
      </c>
    </row>
    <row r="17" spans="1:11" ht="12" customHeight="1" x14ac:dyDescent="0.2">
      <c r="A17" s="1993" t="s">
        <v>1723</v>
      </c>
      <c r="B17" s="2104"/>
      <c r="C17" s="2104"/>
      <c r="D17" s="2107"/>
      <c r="E17" s="2106"/>
    </row>
    <row r="18" spans="1:11" ht="12" customHeight="1" x14ac:dyDescent="0.2">
      <c r="A18" s="1993" t="s">
        <v>1724</v>
      </c>
      <c r="B18" s="2104"/>
      <c r="C18" s="2104"/>
      <c r="D18" s="2107"/>
      <c r="E18" s="2106"/>
    </row>
    <row r="19" spans="1:11" ht="12" customHeight="1" x14ac:dyDescent="0.2">
      <c r="A19" s="1993" t="s">
        <v>2042</v>
      </c>
      <c r="B19" s="2104" t="s">
        <v>2093</v>
      </c>
      <c r="C19" s="2104" t="s">
        <v>2093</v>
      </c>
      <c r="D19" s="2107" t="s">
        <v>2110</v>
      </c>
      <c r="E19" s="2106" t="s">
        <v>2114</v>
      </c>
    </row>
    <row r="20" spans="1:11" ht="12" customHeight="1" x14ac:dyDescent="0.2">
      <c r="A20" s="1993" t="s">
        <v>2043</v>
      </c>
      <c r="B20" s="2104" t="s">
        <v>2093</v>
      </c>
      <c r="C20" s="2104" t="s">
        <v>2093</v>
      </c>
      <c r="D20" s="2107" t="s">
        <v>2110</v>
      </c>
      <c r="E20" s="2106" t="s">
        <v>2115</v>
      </c>
    </row>
    <row r="21" spans="1:11" ht="12" customHeight="1" x14ac:dyDescent="0.2">
      <c r="A21" s="1993" t="s">
        <v>2044</v>
      </c>
      <c r="B21" s="2104"/>
      <c r="C21" s="2104"/>
      <c r="D21" s="2107"/>
      <c r="E21" s="2106"/>
    </row>
    <row r="22" spans="1:11" ht="12" customHeight="1" x14ac:dyDescent="0.2">
      <c r="A22" s="1993" t="s">
        <v>2045</v>
      </c>
      <c r="B22" s="2104"/>
      <c r="C22" s="2104"/>
      <c r="D22" s="2107"/>
      <c r="E22" s="2106"/>
    </row>
    <row r="23" spans="1:11" ht="12" customHeight="1" x14ac:dyDescent="0.2">
      <c r="A23" s="1993" t="s">
        <v>2046</v>
      </c>
      <c r="B23" s="2104"/>
      <c r="C23" s="2104"/>
      <c r="D23" s="2107"/>
      <c r="E23" s="2106"/>
    </row>
    <row r="24" spans="1:11" ht="12" customHeight="1" x14ac:dyDescent="0.2">
      <c r="A24" s="1993" t="s">
        <v>2047</v>
      </c>
      <c r="B24" s="2104"/>
      <c r="C24" s="2104"/>
      <c r="D24" s="2107"/>
      <c r="E24" s="2106"/>
    </row>
    <row r="25" spans="1:11" ht="12" customHeight="1" x14ac:dyDescent="0.2">
      <c r="A25" s="1993" t="s">
        <v>2048</v>
      </c>
      <c r="B25" s="2104"/>
      <c r="C25" s="2104"/>
      <c r="D25" s="2107"/>
      <c r="E25" s="2106"/>
    </row>
    <row r="26" spans="1:11" ht="12" customHeight="1" x14ac:dyDescent="0.2">
      <c r="A26" s="1993" t="s">
        <v>2049</v>
      </c>
      <c r="B26" s="2104"/>
      <c r="C26" s="2104"/>
      <c r="D26" s="2107"/>
      <c r="E26" s="2106"/>
    </row>
    <row r="27" spans="1:11" x14ac:dyDescent="0.2">
      <c r="A27" s="1993" t="s">
        <v>2050</v>
      </c>
      <c r="B27" s="2104"/>
      <c r="C27" s="2104"/>
      <c r="D27" s="2107"/>
      <c r="E27" s="2106"/>
    </row>
    <row r="28" spans="1:11" ht="38.25" x14ac:dyDescent="0.2">
      <c r="A28" s="1993" t="s">
        <v>2051</v>
      </c>
      <c r="B28" s="2104" t="s">
        <v>2093</v>
      </c>
      <c r="C28" s="2104" t="s">
        <v>2093</v>
      </c>
      <c r="D28" s="2107" t="s">
        <v>2110</v>
      </c>
      <c r="E28" s="2162" t="s">
        <v>2180</v>
      </c>
    </row>
    <row r="29" spans="1:11" ht="12" customHeight="1" x14ac:dyDescent="0.2">
      <c r="A29" s="1993" t="s">
        <v>2052</v>
      </c>
      <c r="B29" s="2104" t="s">
        <v>2093</v>
      </c>
      <c r="C29" s="2104" t="s">
        <v>2093</v>
      </c>
      <c r="D29" s="2107" t="s">
        <v>2110</v>
      </c>
      <c r="E29" s="2106" t="s">
        <v>2181</v>
      </c>
    </row>
    <row r="30" spans="1:11" ht="12" customHeight="1" x14ac:dyDescent="0.2">
      <c r="A30" s="1993" t="s">
        <v>2053</v>
      </c>
      <c r="B30" s="2104"/>
      <c r="C30" s="2104"/>
      <c r="D30" s="2107"/>
      <c r="E30" s="2106"/>
    </row>
    <row r="31" spans="1:11" ht="12" customHeight="1" x14ac:dyDescent="0.2">
      <c r="A31" s="1993" t="s">
        <v>2054</v>
      </c>
      <c r="B31" s="2104"/>
      <c r="C31" s="2104"/>
      <c r="D31" s="2107"/>
      <c r="E31" s="2106"/>
      <c r="K31" s="2003"/>
    </row>
    <row r="32" spans="1:11" ht="12" customHeight="1" x14ac:dyDescent="0.2">
      <c r="A32" s="1993" t="s">
        <v>2055</v>
      </c>
      <c r="B32" s="2104"/>
      <c r="C32" s="2104"/>
      <c r="D32" s="2107"/>
      <c r="E32" s="2106"/>
    </row>
    <row r="33" spans="1:5" ht="12" customHeight="1" x14ac:dyDescent="0.2">
      <c r="A33" s="1993" t="s">
        <v>2056</v>
      </c>
      <c r="B33" s="2104"/>
      <c r="C33" s="2104"/>
      <c r="D33" s="2107"/>
      <c r="E33" s="2106"/>
    </row>
    <row r="34" spans="1:5" ht="12" customHeight="1" x14ac:dyDescent="0.25">
      <c r="A34" s="1994"/>
      <c r="B34" s="1994"/>
      <c r="C34" s="1994"/>
      <c r="D34" s="1994"/>
      <c r="E34" s="1994"/>
    </row>
    <row r="35" spans="1:5" ht="12" customHeight="1" x14ac:dyDescent="0.2">
      <c r="A35" s="1995" t="s">
        <v>1726</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996"/>
      <c r="B39" s="1996"/>
      <c r="C39" s="1996"/>
      <c r="D39" s="1996"/>
      <c r="E39" s="1996"/>
    </row>
    <row r="40" spans="1:5" s="1994" customFormat="1" ht="12" customHeight="1" x14ac:dyDescent="0.25">
      <c r="A40" s="1997" t="s">
        <v>1725</v>
      </c>
      <c r="B40" s="2481"/>
      <c r="C40" s="2481"/>
      <c r="D40" s="2481"/>
      <c r="E40" s="2482"/>
    </row>
    <row r="41" spans="1:5" s="1994" customFormat="1" ht="12" customHeight="1" x14ac:dyDescent="0.25">
      <c r="A41" s="2483"/>
      <c r="B41" s="2484"/>
      <c r="C41" s="2484"/>
      <c r="D41" s="2484"/>
      <c r="E41" s="2485"/>
    </row>
    <row r="42" spans="1:5" s="1994" customFormat="1" ht="12" customHeight="1" x14ac:dyDescent="0.25">
      <c r="A42" s="2483"/>
      <c r="B42" s="2484"/>
      <c r="C42" s="2484"/>
      <c r="D42" s="2484"/>
      <c r="E42" s="2485"/>
    </row>
    <row r="43" spans="1:5" s="1994" customFormat="1" ht="15" x14ac:dyDescent="0.25">
      <c r="A43" s="2466"/>
      <c r="B43" s="2467"/>
      <c r="C43" s="2467"/>
      <c r="D43" s="2467"/>
      <c r="E43" s="2468"/>
    </row>
    <row r="44" spans="1:5" s="1994" customFormat="1" ht="12" hidden="1" customHeight="1" x14ac:dyDescent="0.25">
      <c r="A44" s="2466"/>
      <c r="B44" s="2467"/>
      <c r="C44" s="2467"/>
      <c r="D44" s="2467"/>
      <c r="E44" s="2468"/>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workbookViewId="0"/>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491" t="str">
        <f>COVER!A17</f>
        <v>NW Suburban Special Education Org</v>
      </c>
      <c r="J6" s="2492"/>
    </row>
    <row r="7" spans="1:10" x14ac:dyDescent="0.2">
      <c r="A7" s="2493" t="s">
        <v>1037</v>
      </c>
      <c r="B7" s="2494"/>
      <c r="C7" s="2494"/>
      <c r="D7" s="2494"/>
      <c r="E7" s="2495"/>
      <c r="F7" s="1654"/>
      <c r="G7" s="1643"/>
      <c r="H7" s="1653" t="s">
        <v>438</v>
      </c>
      <c r="I7" s="2496">
        <f>COVER!A13</f>
        <v>5016205060</v>
      </c>
      <c r="J7" s="2496"/>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1948</v>
      </c>
      <c r="F9" s="1664"/>
      <c r="G9" s="1664"/>
      <c r="H9" s="1665" t="s">
        <v>1949</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97" t="s">
        <v>571</v>
      </c>
      <c r="B11" s="2498"/>
      <c r="C11" s="2499"/>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2261632</v>
      </c>
      <c r="F12" s="1682"/>
      <c r="G12" s="1681">
        <f t="shared" ref="G12:G18" si="0">SUM(E12:F12)</f>
        <v>2261632</v>
      </c>
      <c r="H12" s="1683"/>
      <c r="I12" s="1682"/>
      <c r="J12" s="1681">
        <f t="shared" ref="J12:J18" si="1">SUM(H12:I12)</f>
        <v>0</v>
      </c>
    </row>
    <row r="13" spans="1:10" ht="15" customHeight="1" x14ac:dyDescent="0.2">
      <c r="A13" s="1677">
        <v>2</v>
      </c>
      <c r="B13" s="1678" t="s">
        <v>45</v>
      </c>
      <c r="C13" s="1679"/>
      <c r="D13" s="1680">
        <v>2330</v>
      </c>
      <c r="E13" s="1681">
        <f>'Expenditures 15-22'!K51</f>
        <v>0</v>
      </c>
      <c r="F13" s="1682"/>
      <c r="G13" s="1681">
        <f t="shared" si="0"/>
        <v>0</v>
      </c>
      <c r="H13" s="1683"/>
      <c r="I13" s="1682"/>
      <c r="J13" s="1681">
        <f t="shared" si="1"/>
        <v>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0</v>
      </c>
      <c r="F15" s="1681">
        <f>'Expenditures 15-22'!K122</f>
        <v>0</v>
      </c>
      <c r="G15" s="1681">
        <f t="shared" si="0"/>
        <v>0</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2">
        <v>7</v>
      </c>
      <c r="B18" s="2500" t="s">
        <v>8</v>
      </c>
      <c r="C18" s="2501"/>
      <c r="D18" s="2502"/>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2261632</v>
      </c>
      <c r="F19" s="1689">
        <f t="shared" si="2"/>
        <v>0</v>
      </c>
      <c r="G19" s="1689">
        <f t="shared" si="2"/>
        <v>2261632</v>
      </c>
      <c r="H19" s="1689">
        <f t="shared" si="2"/>
        <v>0</v>
      </c>
      <c r="I19" s="1689">
        <f t="shared" si="2"/>
        <v>0</v>
      </c>
      <c r="J19" s="1689">
        <f t="shared" si="2"/>
        <v>0</v>
      </c>
    </row>
    <row r="20" spans="1:10" ht="25.5" customHeight="1" thickTop="1" x14ac:dyDescent="0.2">
      <c r="A20" s="1677">
        <v>9</v>
      </c>
      <c r="B20" s="2503" t="s">
        <v>1952</v>
      </c>
      <c r="C20" s="2501"/>
      <c r="D20" s="2502"/>
      <c r="E20" s="1690"/>
      <c r="F20" s="1690"/>
      <c r="G20" s="1690"/>
      <c r="H20" s="1690"/>
      <c r="I20" s="1690"/>
      <c r="J20" s="1691" t="str">
        <f>IF(AND(G19&gt;0,J19&gt;0),(((J19-G19)/G19)),"Enter Budget Data")</f>
        <v>Enter Budget Data</v>
      </c>
    </row>
    <row r="21" spans="1:10" ht="9" customHeight="1" x14ac:dyDescent="0.2">
      <c r="B21" s="1692"/>
    </row>
    <row r="22" spans="1:10" x14ac:dyDescent="0.2">
      <c r="A22" s="1693" t="s">
        <v>140</v>
      </c>
      <c r="B22" s="1692"/>
    </row>
    <row r="23" spans="1:10" x14ac:dyDescent="0.2">
      <c r="A23" s="1645" t="s">
        <v>1950</v>
      </c>
      <c r="B23" s="1692"/>
    </row>
    <row r="24" spans="1:10" x14ac:dyDescent="0.2">
      <c r="A24" s="1645" t="s">
        <v>1951</v>
      </c>
      <c r="B24" s="1692"/>
    </row>
    <row r="25" spans="1:10" x14ac:dyDescent="0.2">
      <c r="A25" s="1694"/>
      <c r="B25" s="1692"/>
    </row>
    <row r="26" spans="1:10" ht="20.100000000000001" customHeight="1" x14ac:dyDescent="0.2">
      <c r="B26" s="1692"/>
      <c r="C26" s="2508"/>
      <c r="D26" s="2508"/>
      <c r="E26" s="1961"/>
      <c r="F26" s="2507"/>
      <c r="G26" s="2507"/>
    </row>
    <row r="27" spans="1:10" x14ac:dyDescent="0.2">
      <c r="B27" s="1692"/>
      <c r="C27" s="1956" t="s">
        <v>1222</v>
      </c>
      <c r="D27" s="1957"/>
      <c r="E27" s="1958"/>
      <c r="F27" s="2504" t="s">
        <v>1996</v>
      </c>
      <c r="G27" s="2504"/>
    </row>
    <row r="28" spans="1:10" ht="28.5" customHeight="1" x14ac:dyDescent="0.2">
      <c r="B28" s="1692"/>
      <c r="C28" s="2506"/>
      <c r="D28" s="2506"/>
      <c r="E28" s="1960"/>
      <c r="F28" s="2506"/>
      <c r="G28" s="2506"/>
    </row>
    <row r="29" spans="1:10" x14ac:dyDescent="0.2">
      <c r="B29" s="1692"/>
      <c r="C29" s="1954" t="s">
        <v>1998</v>
      </c>
      <c r="E29" s="1959"/>
      <c r="F29" s="2505" t="s">
        <v>1997</v>
      </c>
      <c r="G29" s="2505"/>
    </row>
    <row r="30" spans="1:10" ht="9" customHeight="1" x14ac:dyDescent="0.2">
      <c r="B30" s="1692"/>
      <c r="C30" s="1953"/>
      <c r="E30" s="1955"/>
      <c r="F30" s="1952"/>
      <c r="G30" s="1952"/>
    </row>
    <row r="31" spans="1:10" ht="15" customHeight="1" x14ac:dyDescent="0.2">
      <c r="A31" s="1645"/>
      <c r="B31" s="1695" t="s">
        <v>1223</v>
      </c>
    </row>
    <row r="32" spans="1:10" ht="9" customHeight="1" x14ac:dyDescent="0.2">
      <c r="A32" s="1645"/>
      <c r="B32" s="1693"/>
    </row>
    <row r="33" spans="1:10" ht="12.75" customHeight="1" x14ac:dyDescent="0.2">
      <c r="A33" s="1645"/>
      <c r="B33" s="1696"/>
      <c r="C33" s="2488" t="s">
        <v>139</v>
      </c>
      <c r="D33" s="2489"/>
      <c r="E33" s="2489"/>
      <c r="F33" s="2489"/>
      <c r="G33" s="2489"/>
      <c r="H33" s="2489"/>
      <c r="I33" s="2489"/>
    </row>
    <row r="34" spans="1:10" ht="10.35" customHeight="1" x14ac:dyDescent="0.2">
      <c r="C34" s="2489"/>
      <c r="D34" s="2489"/>
      <c r="E34" s="2489"/>
      <c r="F34" s="2489"/>
      <c r="G34" s="2489"/>
      <c r="H34" s="2489"/>
      <c r="I34" s="2489"/>
    </row>
    <row r="35" spans="1:10" ht="6" customHeight="1" x14ac:dyDescent="0.2">
      <c r="C35" s="1697"/>
    </row>
    <row r="36" spans="1:10" ht="13.5" customHeight="1" x14ac:dyDescent="0.2">
      <c r="B36" s="1696"/>
      <c r="C36" s="2490" t="s">
        <v>1999</v>
      </c>
      <c r="D36" s="2489"/>
      <c r="E36" s="2489"/>
      <c r="F36" s="2489"/>
      <c r="G36" s="2489"/>
      <c r="H36" s="2489"/>
      <c r="I36" s="2489"/>
      <c r="J36" s="1698"/>
    </row>
    <row r="37" spans="1:10" ht="31.5" customHeight="1" x14ac:dyDescent="0.2">
      <c r="C37" s="2489"/>
      <c r="D37" s="2489"/>
      <c r="E37" s="2489"/>
      <c r="F37" s="2489"/>
      <c r="G37" s="2489"/>
      <c r="H37" s="2489"/>
      <c r="I37" s="2489"/>
      <c r="J37" s="1698"/>
    </row>
    <row r="38" spans="1:10" ht="6" customHeight="1" x14ac:dyDescent="0.2">
      <c r="C38" s="1697"/>
      <c r="D38" s="1699"/>
      <c r="E38" s="1700"/>
      <c r="F38" s="1700"/>
      <c r="G38" s="1700"/>
    </row>
    <row r="39" spans="1:10" ht="13.5" customHeight="1" x14ac:dyDescent="0.2">
      <c r="B39" s="1696"/>
      <c r="C39" s="2486" t="s">
        <v>1050</v>
      </c>
      <c r="D39" s="2487"/>
      <c r="E39" s="2487"/>
      <c r="F39" s="2487"/>
      <c r="G39" s="2487"/>
      <c r="H39" s="2487"/>
      <c r="I39" s="2487"/>
    </row>
    <row r="40" spans="1:10" ht="13.35" customHeight="1" x14ac:dyDescent="0.2">
      <c r="A40" s="1645"/>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5"/>
  <sheetViews>
    <sheetView showGridLines="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157">
        <v>1</v>
      </c>
      <c r="B5" s="2154" t="s">
        <v>2198</v>
      </c>
    </row>
    <row r="6" spans="1:2" s="2153" customFormat="1" x14ac:dyDescent="0.2">
      <c r="A6" s="2157"/>
      <c r="B6" s="2154" t="s">
        <v>2189</v>
      </c>
    </row>
    <row r="7" spans="1:2" s="2153" customFormat="1" x14ac:dyDescent="0.2">
      <c r="A7" s="2157"/>
      <c r="B7" s="2163" t="s">
        <v>2182</v>
      </c>
    </row>
    <row r="8" spans="1:2" x14ac:dyDescent="0.2">
      <c r="A8" s="2157"/>
      <c r="B8" s="2164" t="s">
        <v>2183</v>
      </c>
    </row>
    <row r="9" spans="1:2" x14ac:dyDescent="0.2">
      <c r="A9" s="2157"/>
      <c r="B9" s="2164" t="s">
        <v>2184</v>
      </c>
    </row>
    <row r="10" spans="1:2" s="2153" customFormat="1" x14ac:dyDescent="0.2">
      <c r="A10" s="2157"/>
      <c r="B10" s="2165" t="s">
        <v>2191</v>
      </c>
    </row>
    <row r="11" spans="1:2" x14ac:dyDescent="0.2">
      <c r="A11" s="2157"/>
      <c r="B11" s="2154"/>
    </row>
    <row r="12" spans="1:2" s="2153" customFormat="1" x14ac:dyDescent="0.2">
      <c r="A12" s="2157">
        <v>2</v>
      </c>
      <c r="B12" s="2154" t="s">
        <v>2190</v>
      </c>
    </row>
    <row r="13" spans="1:2" x14ac:dyDescent="0.2">
      <c r="A13" s="2157"/>
      <c r="B13" s="2164" t="s">
        <v>2185</v>
      </c>
    </row>
    <row r="14" spans="1:2" s="2153" customFormat="1" x14ac:dyDescent="0.2">
      <c r="A14" s="2157"/>
      <c r="B14" s="2164" t="s">
        <v>2186</v>
      </c>
    </row>
    <row r="15" spans="1:2" x14ac:dyDescent="0.2">
      <c r="A15" s="2157"/>
      <c r="B15" s="2165" t="s">
        <v>2192</v>
      </c>
    </row>
    <row r="16" spans="1:2" x14ac:dyDescent="0.2">
      <c r="B16" s="2153"/>
    </row>
    <row r="17" spans="1:2" s="2153" customFormat="1" x14ac:dyDescent="0.2">
      <c r="A17" s="2157">
        <v>3</v>
      </c>
      <c r="B17" s="2154" t="s">
        <v>2193</v>
      </c>
    </row>
    <row r="18" spans="1:2" x14ac:dyDescent="0.2">
      <c r="A18" s="2157"/>
      <c r="B18" s="2163" t="s">
        <v>2188</v>
      </c>
    </row>
    <row r="19" spans="1:2" s="2153" customFormat="1" x14ac:dyDescent="0.2">
      <c r="A19" s="2157"/>
      <c r="B19" s="2165" t="s">
        <v>2187</v>
      </c>
    </row>
    <row r="20" spans="1:2" x14ac:dyDescent="0.2">
      <c r="A20" s="2157"/>
    </row>
    <row r="21" spans="1:2" x14ac:dyDescent="0.2">
      <c r="A21" s="2157">
        <v>4</v>
      </c>
      <c r="B21" s="2154" t="s">
        <v>2194</v>
      </c>
    </row>
    <row r="22" spans="1:2" x14ac:dyDescent="0.2">
      <c r="A22" s="2157"/>
      <c r="B22" s="2163" t="s">
        <v>2195</v>
      </c>
    </row>
    <row r="23" spans="1:2" x14ac:dyDescent="0.2">
      <c r="A23" s="2157"/>
      <c r="B23" s="2163" t="s">
        <v>2197</v>
      </c>
    </row>
    <row r="24" spans="1:2" x14ac:dyDescent="0.2">
      <c r="B24" s="2165" t="s">
        <v>2196</v>
      </c>
    </row>
    <row r="25" spans="1:2" x14ac:dyDescent="0.2">
      <c r="A25" s="2155"/>
    </row>
    <row r="26" spans="1:2" x14ac:dyDescent="0.2">
      <c r="A26" s="2155"/>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c r="B54" s="167" t="str">
        <f>COVER!A17</f>
        <v>NW Suburban Special Education Org</v>
      </c>
    </row>
    <row r="55" spans="1:2" x14ac:dyDescent="0.2">
      <c r="B55" s="396">
        <f>COVER!A13</f>
        <v>5016205060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1" t="s">
        <v>1119</v>
      </c>
      <c r="C8" s="291" t="s">
        <v>1747</v>
      </c>
      <c r="D8" s="176"/>
    </row>
    <row r="9" spans="1:4" ht="13.5" customHeight="1" x14ac:dyDescent="0.2">
      <c r="A9" s="109"/>
      <c r="B9" s="1639" t="s">
        <v>1120</v>
      </c>
      <c r="C9" s="1559"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1638</v>
      </c>
      <c r="C15" s="1559" t="s">
        <v>1639</v>
      </c>
    </row>
    <row r="16" spans="1:4" ht="12.75" customHeight="1" x14ac:dyDescent="0.2">
      <c r="C16" s="1559" t="s">
        <v>1640</v>
      </c>
    </row>
    <row r="17" spans="3:3" ht="12.75" customHeight="1" x14ac:dyDescent="0.2">
      <c r="C17" s="296"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workbookViewId="0"/>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509" t="s">
        <v>1979</v>
      </c>
      <c r="B1" s="2510"/>
      <c r="C1" s="2510"/>
      <c r="D1" s="2510"/>
      <c r="E1" s="2510"/>
      <c r="F1" s="2511"/>
    </row>
    <row r="2" spans="1:8" ht="39.75" customHeight="1" x14ac:dyDescent="0.2">
      <c r="A2" s="2519" t="s">
        <v>1954</v>
      </c>
      <c r="B2" s="2520"/>
      <c r="C2" s="2520"/>
      <c r="D2" s="2520"/>
      <c r="E2" s="2520"/>
      <c r="F2" s="2521"/>
      <c r="G2" s="1870"/>
      <c r="H2" s="1870"/>
    </row>
    <row r="3" spans="1:8" ht="46.5" customHeight="1" x14ac:dyDescent="0.2">
      <c r="A3" s="2522" t="s">
        <v>1781</v>
      </c>
      <c r="B3" s="2523"/>
      <c r="C3" s="2523"/>
      <c r="D3" s="2523"/>
      <c r="E3" s="2523"/>
      <c r="F3" s="2524"/>
      <c r="G3" s="1870"/>
      <c r="H3" s="1870"/>
    </row>
    <row r="4" spans="1:8" s="1621" customFormat="1" ht="41.25" customHeight="1" x14ac:dyDescent="0.2">
      <c r="A4" s="2525" t="s">
        <v>1978</v>
      </c>
      <c r="B4" s="2526"/>
      <c r="C4" s="2526"/>
      <c r="D4" s="2526"/>
      <c r="E4" s="2526"/>
      <c r="F4" s="2527"/>
    </row>
    <row r="5" spans="1:8" ht="42" customHeight="1" x14ac:dyDescent="0.2">
      <c r="A5" s="1885" t="s">
        <v>571</v>
      </c>
      <c r="B5" s="1622" t="s">
        <v>1981</v>
      </c>
      <c r="C5" s="1622" t="s">
        <v>1982</v>
      </c>
      <c r="D5" s="1622" t="s">
        <v>1980</v>
      </c>
      <c r="E5" s="1622" t="s">
        <v>1983</v>
      </c>
      <c r="F5" s="1622" t="s">
        <v>1691</v>
      </c>
    </row>
    <row r="6" spans="1:8" s="1625" customFormat="1" ht="14.25" customHeight="1" x14ac:dyDescent="0.2">
      <c r="A6" s="1623" t="s">
        <v>1692</v>
      </c>
      <c r="B6" s="1624">
        <f>'Acct Summary 7-8'!C8</f>
        <v>43007591</v>
      </c>
      <c r="C6" s="1624">
        <f>'Acct Summary 7-8'!D8</f>
        <v>0</v>
      </c>
      <c r="D6" s="1624">
        <f>'Acct Summary 7-8'!F8</f>
        <v>3081347</v>
      </c>
      <c r="E6" s="1624">
        <f>'Acct Summary 7-8'!I8</f>
        <v>0</v>
      </c>
      <c r="F6" s="1624">
        <f>SUM(B6:E6)</f>
        <v>46088938</v>
      </c>
    </row>
    <row r="7" spans="1:8" s="1625" customFormat="1" ht="14.25" customHeight="1" thickBot="1" x14ac:dyDescent="0.25">
      <c r="A7" s="1623" t="s">
        <v>1693</v>
      </c>
      <c r="B7" s="1626">
        <f>'Acct Summary 7-8'!C17</f>
        <v>42794868</v>
      </c>
      <c r="C7" s="1626">
        <f>'Acct Summary 7-8'!D17</f>
        <v>0</v>
      </c>
      <c r="D7" s="1626">
        <f>'Acct Summary 7-8'!F17</f>
        <v>3204015</v>
      </c>
      <c r="E7" s="1886"/>
      <c r="F7" s="1624">
        <f>SUM(B7:E7)</f>
        <v>45998883</v>
      </c>
    </row>
    <row r="8" spans="1:8" s="1625" customFormat="1" ht="14.25" thickTop="1" thickBot="1" x14ac:dyDescent="0.25">
      <c r="A8" s="1627" t="s">
        <v>1694</v>
      </c>
      <c r="B8" s="1628">
        <f>(B6-B7)</f>
        <v>212723</v>
      </c>
      <c r="C8" s="1628">
        <f>(C6-C7)</f>
        <v>0</v>
      </c>
      <c r="D8" s="1628">
        <f>(D6-D7)</f>
        <v>-122668</v>
      </c>
      <c r="E8" s="1626">
        <f>(E6-E7)</f>
        <v>0</v>
      </c>
      <c r="F8" s="1629">
        <f>SUM(F6-F7)</f>
        <v>90055</v>
      </c>
    </row>
    <row r="9" spans="1:8" s="1625" customFormat="1" ht="14.25" thickTop="1" thickBot="1" x14ac:dyDescent="0.25">
      <c r="A9" s="1630" t="s">
        <v>1955</v>
      </c>
      <c r="B9" s="1631">
        <f>'Acct Summary 7-8'!C81</f>
        <v>16942745</v>
      </c>
      <c r="C9" s="1631">
        <f>'Acct Summary 7-8'!D81</f>
        <v>0</v>
      </c>
      <c r="D9" s="1631">
        <f>'Acct Summary 7-8'!F81</f>
        <v>-37833</v>
      </c>
      <c r="E9" s="1631">
        <f>'Acct Summary 7-8'!I81</f>
        <v>0</v>
      </c>
      <c r="F9" s="1710">
        <f>SUM(B9:E9)</f>
        <v>16904912</v>
      </c>
    </row>
    <row r="10" spans="1:8" ht="16.5" customHeight="1" thickTop="1" x14ac:dyDescent="0.2">
      <c r="A10" s="1632"/>
      <c r="B10" s="1633"/>
      <c r="C10" s="2513" t="str">
        <f>IF(AND(F8&lt;0,F9&gt;=0,ABS(F8*3)&gt;ABS(F9)),A14,IF(AND(F8&lt;0,F9&gt;0,ABS(F8*3)&lt;=ABS(F9)),A15,IF(AND(F8&lt;0,F9&lt;0),A14,IF(F9=0,A17,A16))))</f>
        <v>Balanced - no deficit reduction plan is required.</v>
      </c>
      <c r="D10" s="2514"/>
      <c r="E10" s="2514"/>
      <c r="F10" s="2515"/>
    </row>
    <row r="11" spans="1:8" ht="19.5" customHeight="1" x14ac:dyDescent="0.2">
      <c r="A11" s="1708"/>
      <c r="B11" s="1709"/>
      <c r="C11" s="2513"/>
      <c r="D11" s="2514"/>
      <c r="E11" s="2514"/>
      <c r="F11" s="2515"/>
      <c r="H11" s="1707"/>
    </row>
    <row r="12" spans="1:8" ht="19.5" customHeight="1" x14ac:dyDescent="0.2">
      <c r="A12" s="1708"/>
      <c r="B12" s="1709"/>
      <c r="C12" s="2513"/>
      <c r="D12" s="2514"/>
      <c r="E12" s="2514"/>
      <c r="F12" s="2515"/>
      <c r="H12" s="1707"/>
    </row>
    <row r="13" spans="1:8" ht="19.5" customHeight="1" x14ac:dyDescent="0.2">
      <c r="A13" s="1708"/>
      <c r="B13" s="1709"/>
      <c r="C13" s="2516"/>
      <c r="D13" s="2517"/>
      <c r="E13" s="2517"/>
      <c r="F13" s="2518"/>
      <c r="H13" s="1707"/>
    </row>
    <row r="14" spans="1:8" s="1580" customFormat="1" hidden="1" x14ac:dyDescent="0.2">
      <c r="A14" s="2512" t="s">
        <v>2090</v>
      </c>
      <c r="B14" s="2512"/>
      <c r="C14" s="2512"/>
      <c r="D14" s="2512"/>
      <c r="E14" s="2512"/>
      <c r="F14" s="1580" t="s">
        <v>1695</v>
      </c>
    </row>
    <row r="15" spans="1:8" hidden="1" x14ac:dyDescent="0.2">
      <c r="A15" s="1571" t="s">
        <v>1778</v>
      </c>
      <c r="F15" s="1634" t="s">
        <v>1696</v>
      </c>
    </row>
    <row r="16" spans="1:8" hidden="1" x14ac:dyDescent="0.2">
      <c r="A16" s="1571" t="s">
        <v>1779</v>
      </c>
      <c r="F16" s="1571" t="s">
        <v>1761</v>
      </c>
    </row>
    <row r="17" spans="1:6" hidden="1" x14ac:dyDescent="0.2">
      <c r="A17" s="1571" t="s">
        <v>1760</v>
      </c>
      <c r="F17" s="1571" t="s">
        <v>1698</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1" t="s">
        <v>499</v>
      </c>
      <c r="B6" s="402"/>
      <c r="C6" s="227"/>
      <c r="D6" s="1255"/>
    </row>
    <row r="7" spans="1:4" x14ac:dyDescent="0.2">
      <c r="A7" s="1941" t="s">
        <v>498</v>
      </c>
      <c r="B7" s="402"/>
      <c r="C7" s="227"/>
      <c r="D7" s="1255"/>
    </row>
    <row r="8" spans="1:4" ht="18" customHeight="1" x14ac:dyDescent="0.2">
      <c r="A8" s="2528"/>
      <c r="B8" s="2529"/>
      <c r="C8" s="2529"/>
      <c r="D8" s="2530"/>
    </row>
    <row r="9" spans="1:4" s="4" customFormat="1" ht="14.25" customHeight="1" x14ac:dyDescent="0.2">
      <c r="A9" s="1940"/>
      <c r="B9" s="228">
        <v>1</v>
      </c>
      <c r="C9" s="229" t="s">
        <v>909</v>
      </c>
      <c r="D9" s="1256"/>
    </row>
    <row r="10" spans="1:4" s="4" customFormat="1" ht="14.25" customHeight="1" x14ac:dyDescent="0.2">
      <c r="A10" s="1937"/>
      <c r="B10" s="228">
        <f t="shared" ref="B10:B17" si="0">B9+1</f>
        <v>2</v>
      </c>
      <c r="C10" s="229" t="s">
        <v>1032</v>
      </c>
      <c r="D10" s="1256"/>
    </row>
    <row r="11" spans="1:4" s="4" customFormat="1" ht="12.75" x14ac:dyDescent="0.2">
      <c r="A11" s="1937"/>
      <c r="B11" s="228">
        <f t="shared" si="0"/>
        <v>3</v>
      </c>
      <c r="C11" s="2533" t="s">
        <v>1991</v>
      </c>
      <c r="D11" s="2534"/>
    </row>
    <row r="12" spans="1:4" s="4" customFormat="1" ht="12.75" x14ac:dyDescent="0.2">
      <c r="A12" s="1943"/>
      <c r="B12" s="228"/>
      <c r="C12" s="1942" t="s">
        <v>1990</v>
      </c>
      <c r="D12" s="1887"/>
    </row>
    <row r="13" spans="1:4" s="4" customFormat="1" ht="14.25" customHeight="1" x14ac:dyDescent="0.2">
      <c r="A13" s="1937"/>
      <c r="B13" s="228">
        <f>B11+1</f>
        <v>4</v>
      </c>
      <c r="C13" s="229" t="s">
        <v>910</v>
      </c>
      <c r="D13" s="1256"/>
    </row>
    <row r="14" spans="1:4" s="4" customFormat="1" ht="14.25" customHeight="1" x14ac:dyDescent="0.2">
      <c r="A14" s="1937"/>
      <c r="B14" s="228">
        <f t="shared" si="0"/>
        <v>5</v>
      </c>
      <c r="C14" s="229" t="s">
        <v>744</v>
      </c>
      <c r="D14" s="1256"/>
    </row>
    <row r="15" spans="1:4" s="4" customFormat="1" ht="14.25" customHeight="1" x14ac:dyDescent="0.2">
      <c r="A15" s="1937"/>
      <c r="B15" s="228">
        <f t="shared" si="0"/>
        <v>6</v>
      </c>
      <c r="C15" s="229" t="s">
        <v>911</v>
      </c>
      <c r="D15" s="1256"/>
    </row>
    <row r="16" spans="1:4" s="4" customFormat="1" ht="14.25" customHeight="1" x14ac:dyDescent="0.2">
      <c r="A16" s="1937"/>
      <c r="B16" s="228">
        <f t="shared" si="0"/>
        <v>7</v>
      </c>
      <c r="C16" s="229" t="s">
        <v>1252</v>
      </c>
      <c r="D16" s="1256"/>
    </row>
    <row r="17" spans="1:4" s="4" customFormat="1" ht="14.25" customHeight="1" x14ac:dyDescent="0.2">
      <c r="A17" s="1938"/>
      <c r="B17" s="1944">
        <f t="shared" si="0"/>
        <v>8</v>
      </c>
      <c r="C17" s="230" t="s">
        <v>912</v>
      </c>
      <c r="D17" s="1257"/>
    </row>
    <row r="18" spans="1:4" s="4" customFormat="1" ht="14.25" customHeight="1" x14ac:dyDescent="0.2">
      <c r="A18" s="1937"/>
      <c r="B18" s="1949">
        <v>9</v>
      </c>
      <c r="C18" s="1950" t="s">
        <v>1992</v>
      </c>
      <c r="D18" s="1948"/>
    </row>
    <row r="19" spans="1:4" s="4" customFormat="1" x14ac:dyDescent="0.2">
      <c r="A19" s="1939"/>
      <c r="B19" s="1945"/>
      <c r="C19" s="1946"/>
      <c r="D19" s="194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536" t="s">
        <v>359</v>
      </c>
      <c r="D27" s="2537"/>
    </row>
    <row r="28" spans="1:4" ht="12.75" x14ac:dyDescent="0.2">
      <c r="A28" s="231"/>
      <c r="B28" s="232">
        <v>2</v>
      </c>
      <c r="C28" s="2535" t="s">
        <v>2039</v>
      </c>
      <c r="D28" s="2384"/>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2041</v>
      </c>
      <c r="D31" s="1265" t="str">
        <f>IF(AND(COVER!J29="X",COVER!J30="X",COVER!L30&lt;&gt;"X"),"OK",IF(AND(COVER!J29="X",COVER!J30&lt;&gt;"X",COVER!L30="X"),"OK",IF(AND(COVER!L29="X",COVER!J30&lt;&gt;"X"),"OK","PLEASE CHECK YES or NO.")))</f>
        <v>OK</v>
      </c>
    </row>
    <row r="32" spans="1:4" x14ac:dyDescent="0.2">
      <c r="A32" s="233"/>
      <c r="B32" s="236"/>
      <c r="C32" s="1635" t="s">
        <v>2040</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35"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538" t="s">
        <v>633</v>
      </c>
      <c r="D49" s="2539"/>
    </row>
    <row r="50" spans="1:4" x14ac:dyDescent="0.2">
      <c r="A50" s="246"/>
      <c r="B50" s="247"/>
      <c r="C50" s="1613" t="s">
        <v>1651</v>
      </c>
      <c r="D50" s="1271" t="str">
        <f>IF(SUM('Assets-Liab 5-6'!C13)&lt;&gt;SUM('Assets-Liab 5-6'!C41),"ERROR!","OK")</f>
        <v>OK</v>
      </c>
    </row>
    <row r="51" spans="1:4" x14ac:dyDescent="0.2">
      <c r="A51" s="246"/>
      <c r="B51" s="247"/>
      <c r="C51" s="1613" t="s">
        <v>1652</v>
      </c>
      <c r="D51" s="1271" t="str">
        <f>IF(SUM('Assets-Liab 5-6'!D13)&lt;&gt;SUM('Assets-Liab 5-6'!D41),"ERROR!","OK")</f>
        <v>OK</v>
      </c>
    </row>
    <row r="52" spans="1:4" x14ac:dyDescent="0.2">
      <c r="A52" s="246"/>
      <c r="B52" s="247"/>
      <c r="C52" s="1613" t="s">
        <v>1653</v>
      </c>
      <c r="D52" s="1271" t="str">
        <f>IF(SUM('Assets-Liab 5-6'!E13)&lt;&gt;SUM('Assets-Liab 5-6'!E41),"ERROR!","OK")</f>
        <v>OK</v>
      </c>
    </row>
    <row r="53" spans="1:4" x14ac:dyDescent="0.2">
      <c r="A53" s="246"/>
      <c r="B53" s="247"/>
      <c r="C53" s="1613" t="s">
        <v>1654</v>
      </c>
      <c r="D53" s="1271" t="str">
        <f>IF(SUM('Assets-Liab 5-6'!F13)&lt;&gt;SUM('Assets-Liab 5-6'!F41),"ERROR!","OK")</f>
        <v>OK</v>
      </c>
    </row>
    <row r="54" spans="1:4" x14ac:dyDescent="0.2">
      <c r="A54" s="246"/>
      <c r="B54" s="247"/>
      <c r="C54" s="1613" t="s">
        <v>1655</v>
      </c>
      <c r="D54" s="1271" t="str">
        <f>IF(SUM('Assets-Liab 5-6'!G13)&lt;&gt;SUM('Assets-Liab 5-6'!G41),"ERROR!","OK")</f>
        <v>OK</v>
      </c>
    </row>
    <row r="55" spans="1:4" x14ac:dyDescent="0.2">
      <c r="A55" s="246"/>
      <c r="B55" s="247"/>
      <c r="C55" s="1613" t="s">
        <v>1656</v>
      </c>
      <c r="D55" s="1271" t="str">
        <f>IF(SUM('Assets-Liab 5-6'!H13)&lt;&gt;SUM('Assets-Liab 5-6'!H41),"ERROR!","OK")</f>
        <v>OK</v>
      </c>
    </row>
    <row r="56" spans="1:4" x14ac:dyDescent="0.2">
      <c r="A56" s="246"/>
      <c r="B56" s="247"/>
      <c r="C56" s="1613" t="s">
        <v>1657</v>
      </c>
      <c r="D56" s="1271" t="str">
        <f>IF(SUM('Assets-Liab 5-6'!I13)&lt;&gt;SUM('Assets-Liab 5-6'!I41),"ERROR!","OK")</f>
        <v>OK</v>
      </c>
    </row>
    <row r="57" spans="1:4" x14ac:dyDescent="0.2">
      <c r="A57" s="246"/>
      <c r="B57" s="247"/>
      <c r="C57" s="1613" t="s">
        <v>1658</v>
      </c>
      <c r="D57" s="1271" t="str">
        <f>IF(SUM('Assets-Liab 5-6'!J13)&lt;&gt;SUM('Assets-Liab 5-6'!J41),"ERROR!","OK")</f>
        <v>OK</v>
      </c>
    </row>
    <row r="58" spans="1:4" x14ac:dyDescent="0.2">
      <c r="A58" s="246"/>
      <c r="B58" s="247"/>
      <c r="C58" s="1613" t="s">
        <v>1659</v>
      </c>
      <c r="D58" s="1271" t="str">
        <f>IF(SUM('Assets-Liab 5-6'!K13)&lt;&gt;SUM('Assets-Liab 5-6'!K41),"ERROR!","OK")</f>
        <v>OK</v>
      </c>
    </row>
    <row r="59" spans="1:4" x14ac:dyDescent="0.2">
      <c r="A59" s="246"/>
      <c r="B59" s="247"/>
      <c r="C59" s="1613" t="s">
        <v>1660</v>
      </c>
      <c r="D59" s="1271" t="str">
        <f>IF(SUM('Assets-Liab 5-6'!L13)&lt;&gt;('Assets-Liab 5-6'!L41),"ERROR!","OK")</f>
        <v>OK</v>
      </c>
    </row>
    <row r="60" spans="1:4" x14ac:dyDescent="0.2">
      <c r="A60" s="246"/>
      <c r="B60" s="247"/>
      <c r="C60" s="1613" t="s">
        <v>1661</v>
      </c>
      <c r="D60" s="1271" t="str">
        <f>IF(SUM('Assets-Liab 5-6'!M23)&lt;&gt;('Assets-Liab 5-6'!M41),"ERROR!","OK")</f>
        <v>OK</v>
      </c>
    </row>
    <row r="61" spans="1:4" x14ac:dyDescent="0.2">
      <c r="A61" s="246"/>
      <c r="B61" s="247"/>
      <c r="C61" s="1613" t="s">
        <v>1662</v>
      </c>
      <c r="D61" s="1271" t="str">
        <f>IF(SUM('Assets-Liab 5-6'!N23)&lt;&gt;('Assets-Liab 5-6'!N41),"ERROR!","OK")</f>
        <v>OK</v>
      </c>
    </row>
    <row r="62" spans="1:4" x14ac:dyDescent="0.2">
      <c r="A62" s="233"/>
      <c r="B62" s="248">
        <f>B49+1</f>
        <v>6</v>
      </c>
      <c r="C62" s="2531" t="s">
        <v>920</v>
      </c>
      <c r="D62" s="2532"/>
    </row>
    <row r="63" spans="1:4" s="242" customFormat="1" x14ac:dyDescent="0.2">
      <c r="A63" s="233"/>
      <c r="B63" s="239"/>
      <c r="C63" s="1614" t="s">
        <v>1663</v>
      </c>
      <c r="D63" s="1272" t="str">
        <f>IF('Assets-Liab 5-6'!C38+'Assets-Liab 5-6'!C39='Acct Summary 7-8'!C81,"OK","ERROR!")</f>
        <v>OK</v>
      </c>
    </row>
    <row r="64" spans="1:4" x14ac:dyDescent="0.2">
      <c r="A64" s="233"/>
      <c r="B64" s="239"/>
      <c r="C64" s="1614" t="s">
        <v>1664</v>
      </c>
      <c r="D64" s="1272" t="str">
        <f>IF((('Assets-Liab 5-6'!D38+'Assets-Liab 5-6'!D39) ='Acct Summary 7-8'!D81), "OK", "ERROR!" )</f>
        <v>OK</v>
      </c>
    </row>
    <row r="65" spans="1:4" s="242" customFormat="1" x14ac:dyDescent="0.2">
      <c r="A65" s="233"/>
      <c r="B65" s="239"/>
      <c r="C65" s="1614" t="s">
        <v>1665</v>
      </c>
      <c r="D65" s="1272" t="str">
        <f>IF((('Assets-Liab 5-6'!E38 + 'Assets-Liab 5-6'!E39) ='Acct Summary 7-8'!E81), "OK", "ERROR!" )</f>
        <v>OK</v>
      </c>
    </row>
    <row r="66" spans="1:4" x14ac:dyDescent="0.2">
      <c r="A66" s="233"/>
      <c r="B66" s="239"/>
      <c r="C66" s="1614" t="s">
        <v>1666</v>
      </c>
      <c r="D66" s="1272" t="str">
        <f>IF((('Assets-Liab 5-6'!F38 + 'Assets-Liab 5-6'!F39) ='Acct Summary 7-8'!F81), "OK", "ERROR!" )</f>
        <v>OK</v>
      </c>
    </row>
    <row r="67" spans="1:4" ht="12.75" customHeight="1" x14ac:dyDescent="0.2">
      <c r="A67" s="233"/>
      <c r="B67" s="239"/>
      <c r="C67" s="1614" t="s">
        <v>1684</v>
      </c>
      <c r="D67" s="1272" t="str">
        <f>IF((('Assets-Liab 5-6'!G38 + 'Assets-Liab 5-6'!G39) ='Acct Summary 7-8'!G81), "OK", "ERROR!" )</f>
        <v>OK</v>
      </c>
    </row>
    <row r="68" spans="1:4" x14ac:dyDescent="0.2">
      <c r="A68" s="233"/>
      <c r="B68" s="239"/>
      <c r="C68" s="1614" t="s">
        <v>1667</v>
      </c>
      <c r="D68" s="1272" t="str">
        <f>IF((('Assets-Liab 5-6'!H38 + 'Assets-Liab 5-6'!H39) ='Acct Summary 7-8'!H81), "OK", "ERROR!" )</f>
        <v>OK</v>
      </c>
    </row>
    <row r="69" spans="1:4" ht="12.75" customHeight="1" x14ac:dyDescent="0.2">
      <c r="A69" s="233"/>
      <c r="B69" s="239"/>
      <c r="C69" s="1614" t="s">
        <v>1668</v>
      </c>
      <c r="D69" s="1272" t="str">
        <f>IF((('Assets-Liab 5-6'!I38 + 'Assets-Liab 5-6'!I39) ='Acct Summary 7-8'!I81), "OK", "ERROR!" )</f>
        <v>OK</v>
      </c>
    </row>
    <row r="70" spans="1:4" x14ac:dyDescent="0.2">
      <c r="A70" s="233"/>
      <c r="B70" s="239"/>
      <c r="C70" s="1614" t="s">
        <v>1669</v>
      </c>
      <c r="D70" s="1272" t="str">
        <f>IF((('Assets-Liab 5-6'!J38 + 'Assets-Liab 5-6'!J39) ='Acct Summary 7-8'!J81), "OK", "ERROR!" )</f>
        <v>OK</v>
      </c>
    </row>
    <row r="71" spans="1:4" x14ac:dyDescent="0.2">
      <c r="A71" s="243"/>
      <c r="B71" s="239"/>
      <c r="C71" s="1614" t="s">
        <v>1685</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531" t="s">
        <v>777</v>
      </c>
      <c r="D76" s="2532"/>
    </row>
    <row r="77" spans="1:4" x14ac:dyDescent="0.2">
      <c r="A77" s="237"/>
      <c r="B77" s="248"/>
      <c r="C77" s="1083" t="s">
        <v>1671</v>
      </c>
      <c r="D77" s="1274" t="str">
        <f>IF(SUM('Acct Summary 7-8'!C27:K27) =SUM( 'Acct Summary 7-8'!C49:K49),"OK", "ERROR")</f>
        <v>OK</v>
      </c>
    </row>
    <row r="78" spans="1:4" x14ac:dyDescent="0.2">
      <c r="A78" s="233"/>
      <c r="B78" s="239"/>
      <c r="C78" s="1614" t="s">
        <v>1672</v>
      </c>
      <c r="D78" s="1272" t="str">
        <f>IF(SUM('Acct Summary 7-8'!C28:K28)=SUM('Acct Summary 7-8'!C50:K50),"OK","ERROR!")</f>
        <v>OK</v>
      </c>
    </row>
    <row r="79" spans="1:4" ht="24" x14ac:dyDescent="0.2">
      <c r="A79" s="245"/>
      <c r="B79" s="239"/>
      <c r="C79" s="1614" t="s">
        <v>1673</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4" t="s">
        <v>1704</v>
      </c>
      <c r="D81" s="1272" t="str">
        <f>IF(SUM('Assets-Liab 5-6'!C38:H38)&gt;=SUM('Rest Tax Levies-Tort Im 26'!G25:K25),"OK","ERROR")</f>
        <v>OK</v>
      </c>
    </row>
    <row r="82" spans="1:4" x14ac:dyDescent="0.2">
      <c r="A82" s="233"/>
      <c r="B82" s="239"/>
      <c r="C82" s="1614" t="s">
        <v>1777</v>
      </c>
      <c r="D82" s="1272" t="str">
        <f>IF(SUM('Assets-Liab 5-6'!C39:K39)&gt;0,"OK","ENTRY IS REQUIRED!")</f>
        <v>OK</v>
      </c>
    </row>
    <row r="83" spans="1:4" x14ac:dyDescent="0.2">
      <c r="A83" s="233"/>
      <c r="B83" s="1636">
        <f>B80+1</f>
        <v>11</v>
      </c>
      <c r="C83" s="1637" t="s">
        <v>1706</v>
      </c>
      <c r="D83" s="1272"/>
    </row>
    <row r="84" spans="1:4" x14ac:dyDescent="0.2">
      <c r="A84" s="233"/>
      <c r="B84" s="239"/>
      <c r="C84" s="1614"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40" t="s">
        <v>1932</v>
      </c>
      <c r="B4" s="2541"/>
      <c r="C4" s="2541"/>
      <c r="D4" s="2541"/>
      <c r="E4" s="2541"/>
      <c r="F4" s="2541"/>
      <c r="G4" s="2541"/>
      <c r="H4" s="2541"/>
      <c r="I4" s="2541"/>
      <c r="J4" s="2541"/>
      <c r="K4" s="2541"/>
      <c r="L4" s="25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1417</v>
      </c>
      <c r="B6" s="2026"/>
      <c r="C6" s="2005"/>
      <c r="D6" s="2005"/>
      <c r="E6" s="2027" t="s">
        <v>1416</v>
      </c>
      <c r="F6" s="2028"/>
      <c r="G6" s="2004" t="s">
        <v>1415</v>
      </c>
      <c r="H6" s="2005"/>
      <c r="I6" s="2005"/>
      <c r="J6" s="2005"/>
      <c r="K6" s="2005"/>
      <c r="L6" s="2006"/>
      <c r="V6" s="1305"/>
      <c r="W6" s="1305"/>
      <c r="X6" s="1305"/>
      <c r="Y6" s="1305"/>
      <c r="Z6" s="1305"/>
      <c r="AA6" s="1305"/>
      <c r="AB6" s="1305"/>
      <c r="AC6" s="1305"/>
    </row>
    <row r="7" spans="1:29" x14ac:dyDescent="0.2">
      <c r="A7" s="2542" t="str">
        <f>COVER!A17</f>
        <v>NW Suburban Special Education Org</v>
      </c>
      <c r="B7" s="2543"/>
      <c r="C7" s="2543"/>
      <c r="D7" s="2544"/>
      <c r="E7" s="2545">
        <f>COVER!A13</f>
        <v>5016205060</v>
      </c>
      <c r="F7" s="2546"/>
      <c r="G7" s="2547" t="str">
        <f>COVER!T23</f>
        <v>060-001071</v>
      </c>
      <c r="H7" s="2548"/>
      <c r="I7" s="2548"/>
      <c r="J7" s="2548"/>
      <c r="K7" s="2548"/>
      <c r="L7" s="2549"/>
    </row>
    <row r="8" spans="1:29" ht="13.5" customHeight="1" x14ac:dyDescent="0.2">
      <c r="A8" s="2025" t="s">
        <v>2028</v>
      </c>
      <c r="B8" s="2026"/>
      <c r="C8" s="2005"/>
      <c r="D8" s="2005"/>
      <c r="E8" s="2029"/>
      <c r="F8" s="2006"/>
      <c r="G8" s="2007" t="s">
        <v>1414</v>
      </c>
      <c r="H8" s="1290"/>
      <c r="I8" s="1290"/>
      <c r="J8" s="1290"/>
      <c r="K8" s="1290"/>
      <c r="L8" s="2008"/>
    </row>
    <row r="9" spans="1:29" ht="13.5" customHeight="1" x14ac:dyDescent="0.2">
      <c r="A9" s="2550"/>
      <c r="B9" s="2551"/>
      <c r="C9" s="2551"/>
      <c r="D9" s="2551"/>
      <c r="E9" s="2551"/>
      <c r="F9" s="2552"/>
      <c r="G9" s="2553" t="str">
        <f>COVER!T13</f>
        <v>Milburn Cain &amp; Co.</v>
      </c>
      <c r="H9" s="2554"/>
      <c r="I9" s="2554"/>
      <c r="J9" s="2554"/>
      <c r="K9" s="2554"/>
      <c r="L9" s="2555"/>
    </row>
    <row r="10" spans="1:29" ht="13.5" customHeight="1" x14ac:dyDescent="0.2">
      <c r="A10" s="2556"/>
      <c r="B10" s="2557"/>
      <c r="C10" s="2557"/>
      <c r="D10" s="2557"/>
      <c r="E10" s="2557"/>
      <c r="F10" s="2558"/>
      <c r="G10" s="2553" t="str">
        <f>COVER!T17</f>
        <v>4237 Grove Ave</v>
      </c>
      <c r="H10" s="2559"/>
      <c r="I10" s="2559"/>
      <c r="J10" s="2559"/>
      <c r="K10" s="2559"/>
      <c r="L10" s="2560"/>
    </row>
    <row r="11" spans="1:29" ht="13.5" customHeight="1" x14ac:dyDescent="0.2">
      <c r="A11" s="2025" t="s">
        <v>2030</v>
      </c>
      <c r="B11" s="2026"/>
      <c r="C11" s="2005"/>
      <c r="D11" s="2029"/>
      <c r="E11" s="2005"/>
      <c r="F11" s="2006"/>
      <c r="G11" s="2553" t="str">
        <f>COVER!T19</f>
        <v>Gurnee</v>
      </c>
      <c r="H11" s="2559"/>
      <c r="I11" s="2559"/>
      <c r="J11" s="1971" t="str">
        <f>COVER!X19</f>
        <v>IL</v>
      </c>
      <c r="K11" s="1971">
        <f>COVER!Z19</f>
        <v>60031</v>
      </c>
      <c r="L11" s="2009"/>
    </row>
    <row r="12" spans="1:29" ht="13.5" customHeight="1" x14ac:dyDescent="0.2">
      <c r="A12" s="2561" t="s">
        <v>2029</v>
      </c>
      <c r="B12" s="2562"/>
      <c r="C12" s="2562"/>
      <c r="D12" s="2562"/>
      <c r="E12" s="2562"/>
      <c r="F12" s="2563"/>
      <c r="G12" s="1974"/>
      <c r="H12" s="1309"/>
      <c r="I12" s="1309"/>
      <c r="J12" s="1309"/>
      <c r="K12" s="1309"/>
      <c r="L12" s="1975"/>
    </row>
    <row r="13" spans="1:29" ht="13.5" customHeight="1" x14ac:dyDescent="0.2">
      <c r="A13" s="2553"/>
      <c r="B13" s="2554"/>
      <c r="C13" s="2554"/>
      <c r="D13" s="2554"/>
      <c r="E13" s="1308"/>
      <c r="F13" s="2018"/>
      <c r="G13" s="2010" t="s">
        <v>2032</v>
      </c>
      <c r="H13" s="2011"/>
      <c r="I13" s="2564" t="str">
        <f>COVER!T25</f>
        <v>dcain@milburncain.biz</v>
      </c>
      <c r="J13" s="2565"/>
      <c r="K13" s="2565"/>
      <c r="L13" s="2566"/>
    </row>
    <row r="14" spans="1:29" ht="13.5" customHeight="1" x14ac:dyDescent="0.2">
      <c r="A14" s="2553" t="str">
        <f>COVER!A19</f>
        <v>799 W. Kensington Road</v>
      </c>
      <c r="B14" s="2551"/>
      <c r="C14" s="2551"/>
      <c r="D14" s="2551"/>
      <c r="E14" s="2016">
        <v>0</v>
      </c>
      <c r="F14" s="1307"/>
      <c r="G14" s="2012" t="s">
        <v>1413</v>
      </c>
      <c r="H14" s="1290"/>
      <c r="I14" s="1290"/>
      <c r="J14" s="1290"/>
      <c r="K14" s="1290"/>
      <c r="L14" s="2008"/>
    </row>
    <row r="15" spans="1:29" ht="13.5" customHeight="1" x14ac:dyDescent="0.2">
      <c r="A15" s="2553" t="str">
        <f>COVER!A21</f>
        <v>Mount Prospect</v>
      </c>
      <c r="B15" s="2559"/>
      <c r="C15" s="2559"/>
      <c r="D15" s="1289"/>
      <c r="E15" s="1976"/>
      <c r="F15" s="1306"/>
      <c r="G15" s="1970" t="str">
        <f>COVER!T15</f>
        <v>M. David Cain, Sr.</v>
      </c>
      <c r="H15" s="1290"/>
      <c r="I15" s="1290"/>
      <c r="J15" s="1290"/>
      <c r="K15" s="1290"/>
      <c r="L15" s="2008"/>
    </row>
    <row r="16" spans="1:29" ht="12.2" customHeight="1" x14ac:dyDescent="0.2">
      <c r="A16" s="2015" t="s">
        <v>2031</v>
      </c>
      <c r="B16" s="1550"/>
      <c r="C16" s="2017" t="str">
        <f>COVER!A25</f>
        <v>60056-1111</v>
      </c>
      <c r="D16" s="2017"/>
      <c r="E16" s="2017"/>
      <c r="F16" s="2018"/>
      <c r="G16" s="2567"/>
      <c r="H16" s="2568"/>
      <c r="I16" s="2568"/>
      <c r="J16" s="2568"/>
      <c r="K16" s="2568"/>
      <c r="L16" s="2569"/>
    </row>
    <row r="17" spans="1:13" ht="12.2" customHeight="1" x14ac:dyDescent="0.2">
      <c r="A17" s="2570"/>
      <c r="B17" s="2571"/>
      <c r="C17" s="2571"/>
      <c r="D17" s="2571"/>
      <c r="E17" s="2571"/>
      <c r="F17" s="2572"/>
      <c r="G17" s="2012" t="s">
        <v>1412</v>
      </c>
      <c r="H17" s="1290"/>
      <c r="I17" s="1290"/>
      <c r="J17" s="1290"/>
      <c r="K17" s="2013" t="s">
        <v>1411</v>
      </c>
      <c r="L17" s="2006"/>
      <c r="M17" s="1305"/>
    </row>
    <row r="18" spans="1:13" ht="12.2" customHeight="1" x14ac:dyDescent="0.2">
      <c r="A18" s="2556"/>
      <c r="B18" s="2557"/>
      <c r="C18" s="2557"/>
      <c r="D18" s="2557"/>
      <c r="E18" s="2557"/>
      <c r="F18" s="2558"/>
      <c r="G18" s="2542" t="str">
        <f>COVER!T21</f>
        <v>847-336-6455</v>
      </c>
      <c r="H18" s="2543"/>
      <c r="I18" s="2543"/>
      <c r="J18" s="2543"/>
      <c r="K18" s="2542" t="str">
        <f>COVER!X21</f>
        <v>847-336-9594</v>
      </c>
      <c r="L18" s="25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2156" t="s">
        <v>2093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2156" t="s">
        <v>2093</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2156" t="s">
        <v>2093</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2156" t="s">
        <v>2093</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2156" t="s">
        <v>2093</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2156" t="s">
        <v>2093</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2156" t="s">
        <v>2093</v>
      </c>
      <c r="C38" s="1297" t="s">
        <v>2012</v>
      </c>
      <c r="D38" s="1295"/>
      <c r="E38" s="1295"/>
    </row>
    <row r="39" spans="1:8" ht="5.45" customHeight="1" x14ac:dyDescent="0.2">
      <c r="B39" s="1294"/>
      <c r="C39" s="1298"/>
      <c r="D39" s="1293"/>
      <c r="E39" s="1293"/>
    </row>
    <row r="40" spans="1:8" s="1288" customFormat="1" ht="13.5" customHeight="1" x14ac:dyDescent="0.2">
      <c r="B40" s="2156" t="s">
        <v>2093</v>
      </c>
      <c r="C40" s="1297" t="s">
        <v>2013</v>
      </c>
      <c r="D40" s="1295"/>
      <c r="E40" s="1295"/>
    </row>
    <row r="41" spans="1:8" ht="4.9000000000000004" customHeight="1" x14ac:dyDescent="0.2">
      <c r="A41" s="1299"/>
      <c r="B41" s="1294"/>
      <c r="C41" s="1298"/>
      <c r="D41" s="1293"/>
      <c r="E41" s="1293"/>
    </row>
    <row r="42" spans="1:8" s="1288" customFormat="1" ht="13.5" customHeight="1" x14ac:dyDescent="0.2">
      <c r="B42" s="2156" t="s">
        <v>2093</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2"/>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workbookViewId="0"/>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574" t="str">
        <f>'Single Audit Cover'!A7</f>
        <v>NW Suburban Special Education Org</v>
      </c>
      <c r="B1" s="2541"/>
      <c r="C1" s="2541"/>
      <c r="D1" s="2541"/>
    </row>
    <row r="2" spans="1:11" s="1969" customFormat="1" ht="12.75" x14ac:dyDescent="0.2">
      <c r="A2" s="2575">
        <f>'Single Audit Cover'!E7</f>
        <v>5016205060</v>
      </c>
      <c r="B2" s="2576"/>
      <c r="C2" s="2576"/>
      <c r="D2" s="2576"/>
    </row>
    <row r="3" spans="1:11" s="1969" customFormat="1" ht="12.75" x14ac:dyDescent="0.2">
      <c r="A3" s="2574" t="s">
        <v>2016</v>
      </c>
      <c r="B3" s="2541"/>
      <c r="C3" s="2541"/>
      <c r="D3" s="2541"/>
    </row>
    <row r="4" spans="1:11" s="1969" customFormat="1" ht="4.5" customHeight="1" x14ac:dyDescent="0.2">
      <c r="A4" s="1967"/>
      <c r="B4" s="1966"/>
      <c r="C4" s="1966"/>
      <c r="D4" s="196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1"/>
      <c r="C11" s="1319">
        <v>1</v>
      </c>
      <c r="D11" s="1343" t="s">
        <v>1486</v>
      </c>
      <c r="E11" s="1338"/>
      <c r="F11" s="1338"/>
      <c r="G11" s="1338"/>
      <c r="H11" s="1338"/>
      <c r="I11" s="1338"/>
      <c r="J11" s="1338"/>
      <c r="K11" s="1338"/>
    </row>
    <row r="12" spans="1:11" x14ac:dyDescent="0.2">
      <c r="B12" s="2021"/>
      <c r="C12" s="1319">
        <f>C11+1</f>
        <v>2</v>
      </c>
      <c r="D12" s="1340" t="s">
        <v>1809</v>
      </c>
      <c r="E12" s="1338"/>
      <c r="F12" s="1338"/>
      <c r="G12" s="1338"/>
      <c r="H12" s="1338"/>
      <c r="I12" s="1338"/>
      <c r="J12" s="1338"/>
      <c r="K12" s="1338"/>
    </row>
    <row r="13" spans="1:11" x14ac:dyDescent="0.2">
      <c r="B13" s="2021"/>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1810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1"/>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1"/>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2"/>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1"/>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1"/>
      <c r="C49" s="1319">
        <f>C45+1</f>
        <v>13</v>
      </c>
      <c r="D49" s="1318" t="s">
        <v>1461</v>
      </c>
    </row>
    <row r="50" spans="1:4" x14ac:dyDescent="0.2">
      <c r="A50" s="1315"/>
      <c r="B50" s="2021"/>
      <c r="C50" s="1319">
        <f>C49+1</f>
        <v>14</v>
      </c>
      <c r="D50" s="1318" t="s">
        <v>1460</v>
      </c>
    </row>
    <row r="51" spans="1:4" x14ac:dyDescent="0.2">
      <c r="A51" s="1315"/>
      <c r="B51" s="2021"/>
      <c r="C51" s="1319">
        <f>C50+1</f>
        <v>15</v>
      </c>
      <c r="D51" s="1318" t="s">
        <v>1459</v>
      </c>
    </row>
    <row r="52" spans="1:4" x14ac:dyDescent="0.2">
      <c r="A52" s="1315"/>
      <c r="B52" s="2021"/>
      <c r="C52" s="1319">
        <f>C51+1</f>
        <v>16</v>
      </c>
      <c r="D52" s="1318" t="s">
        <v>1458</v>
      </c>
    </row>
    <row r="53" spans="1:4" x14ac:dyDescent="0.2">
      <c r="A53" s="1315"/>
      <c r="B53" s="2021"/>
      <c r="C53" s="1319">
        <f>C52+1</f>
        <v>17</v>
      </c>
      <c r="D53" s="1321" t="s">
        <v>1811</v>
      </c>
    </row>
    <row r="54" spans="1:4" ht="10.5" customHeight="1" x14ac:dyDescent="0.2">
      <c r="A54" s="1315"/>
      <c r="D54" s="1318" t="s">
        <v>1457</v>
      </c>
    </row>
    <row r="55" spans="1:4" x14ac:dyDescent="0.2">
      <c r="A55" s="1315"/>
      <c r="C55" s="2023"/>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3"/>
      <c r="D58" s="1318" t="s">
        <v>1453</v>
      </c>
    </row>
    <row r="59" spans="1:4" ht="10.5" customHeight="1" x14ac:dyDescent="0.2">
      <c r="A59" s="1315"/>
      <c r="D59" s="1333" t="s">
        <v>1452</v>
      </c>
    </row>
    <row r="60" spans="1:4" ht="10.5" customHeight="1" x14ac:dyDescent="0.2">
      <c r="A60" s="1315"/>
      <c r="D60" s="1321" t="s">
        <v>1451</v>
      </c>
    </row>
    <row r="61" spans="1:4" x14ac:dyDescent="0.2">
      <c r="A61" s="1315"/>
      <c r="C61" s="2023"/>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3"/>
      <c r="D64" s="1318" t="s">
        <v>1447</v>
      </c>
    </row>
    <row r="65" spans="1:4" ht="10.5" customHeight="1" x14ac:dyDescent="0.2">
      <c r="A65" s="1315"/>
      <c r="D65" s="1333" t="s">
        <v>1446</v>
      </c>
    </row>
    <row r="66" spans="1:4" ht="4.5" customHeight="1" x14ac:dyDescent="0.2">
      <c r="A66" s="1315"/>
      <c r="D66" s="1321"/>
    </row>
    <row r="67" spans="1:4" x14ac:dyDescent="0.2">
      <c r="A67" s="1315"/>
      <c r="B67" s="2021"/>
      <c r="C67" s="1319">
        <f>C53+1</f>
        <v>18</v>
      </c>
      <c r="D67" s="1323" t="s">
        <v>1445</v>
      </c>
    </row>
    <row r="68" spans="1:4" x14ac:dyDescent="0.2">
      <c r="A68" s="1315"/>
      <c r="B68" s="2021"/>
      <c r="C68" s="1319">
        <f>C67+1</f>
        <v>19</v>
      </c>
      <c r="D68" s="1318" t="s">
        <v>1444</v>
      </c>
    </row>
    <row r="69" spans="1:4" x14ac:dyDescent="0.2">
      <c r="A69" s="1315"/>
      <c r="B69" s="2021"/>
      <c r="C69" s="1319">
        <f>C68+1</f>
        <v>20</v>
      </c>
      <c r="D69" s="1331" t="s">
        <v>1443</v>
      </c>
    </row>
    <row r="70" spans="1:4" x14ac:dyDescent="0.2">
      <c r="A70" s="1315"/>
      <c r="B70" s="2021"/>
      <c r="C70" s="1319">
        <f>C69+1</f>
        <v>21</v>
      </c>
      <c r="D70" s="1321" t="s">
        <v>1442</v>
      </c>
    </row>
    <row r="71" spans="1:4" x14ac:dyDescent="0.2">
      <c r="A71" s="1315"/>
      <c r="B71" s="2021"/>
      <c r="C71" s="1319">
        <f>C70+1</f>
        <v>22</v>
      </c>
      <c r="D71" s="1332" t="s">
        <v>1441</v>
      </c>
    </row>
    <row r="72" spans="1:4" x14ac:dyDescent="0.2">
      <c r="A72" s="1315"/>
      <c r="B72" s="2021"/>
      <c r="C72" s="1319">
        <f>C71+1</f>
        <v>23</v>
      </c>
      <c r="D72" s="1331" t="s">
        <v>1812</v>
      </c>
    </row>
    <row r="73" spans="1:4" ht="10.5" customHeight="1" x14ac:dyDescent="0.2">
      <c r="A73" s="1315"/>
      <c r="B73" s="1330"/>
      <c r="D73" s="1318" t="s">
        <v>1440</v>
      </c>
    </row>
    <row r="74" spans="1:4" x14ac:dyDescent="0.2">
      <c r="A74" s="1315"/>
      <c r="B74" s="2021"/>
      <c r="C74" s="1319">
        <f>C72+1</f>
        <v>24</v>
      </c>
      <c r="D74" s="1318" t="s">
        <v>1439</v>
      </c>
    </row>
    <row r="75" spans="1:4" x14ac:dyDescent="0.2">
      <c r="A75" s="1315"/>
      <c r="B75" s="2021"/>
      <c r="C75" s="1319">
        <f>C74+1</f>
        <v>25</v>
      </c>
      <c r="D75" s="1318" t="s">
        <v>1438</v>
      </c>
    </row>
    <row r="76" spans="1:4" x14ac:dyDescent="0.2">
      <c r="A76" s="1315"/>
      <c r="B76" s="2021"/>
      <c r="C76" s="1319">
        <f>C75+1</f>
        <v>26</v>
      </c>
      <c r="D76" s="1318" t="s">
        <v>1437</v>
      </c>
    </row>
    <row r="77" spans="1:4" x14ac:dyDescent="0.2">
      <c r="A77" s="1315"/>
      <c r="B77" s="2021"/>
      <c r="C77" s="1319">
        <f>C76+1</f>
        <v>27</v>
      </c>
      <c r="D77" s="1318" t="s">
        <v>1436</v>
      </c>
    </row>
    <row r="78" spans="1:4" x14ac:dyDescent="0.2">
      <c r="A78" s="1315"/>
      <c r="B78" s="1324"/>
      <c r="C78" s="2023"/>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1"/>
      <c r="C82" s="1319">
        <f>C77+1</f>
        <v>28</v>
      </c>
      <c r="D82" s="1318" t="s">
        <v>1433</v>
      </c>
    </row>
    <row r="83" spans="1:4" x14ac:dyDescent="0.2">
      <c r="A83" s="1315"/>
      <c r="B83" s="2021"/>
      <c r="C83" s="1319">
        <f>C82+1</f>
        <v>29</v>
      </c>
      <c r="D83" s="1327" t="s">
        <v>1432</v>
      </c>
    </row>
    <row r="84" spans="1:4" x14ac:dyDescent="0.2">
      <c r="A84" s="1315"/>
      <c r="B84" s="2021"/>
      <c r="C84" s="1319">
        <f>C83+1</f>
        <v>30</v>
      </c>
      <c r="D84" s="1318" t="s">
        <v>1431</v>
      </c>
    </row>
    <row r="85" spans="1:4" x14ac:dyDescent="0.2">
      <c r="A85" s="1315"/>
      <c r="B85" s="2021"/>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1"/>
      <c r="C89" s="1319">
        <f>C85+1</f>
        <v>32</v>
      </c>
      <c r="D89" s="1321" t="s">
        <v>1813</v>
      </c>
    </row>
    <row r="90" spans="1:4" x14ac:dyDescent="0.2">
      <c r="A90" s="1315"/>
      <c r="B90" s="2021"/>
      <c r="C90" s="1319">
        <v>32</v>
      </c>
      <c r="D90" s="1321" t="s">
        <v>1429</v>
      </c>
    </row>
    <row r="91" spans="1:4" x14ac:dyDescent="0.2">
      <c r="A91" s="1315"/>
      <c r="B91" s="2021"/>
      <c r="C91" s="1319">
        <v>33</v>
      </c>
      <c r="D91" s="1321" t="s">
        <v>1428</v>
      </c>
    </row>
    <row r="92" spans="1:4" x14ac:dyDescent="0.2">
      <c r="A92" s="1315"/>
      <c r="B92" s="2021"/>
      <c r="C92" s="1319">
        <v>34</v>
      </c>
      <c r="D92" s="1321" t="s">
        <v>1427</v>
      </c>
    </row>
    <row r="93" spans="1:4" ht="11.25" customHeight="1" x14ac:dyDescent="0.2">
      <c r="A93" s="1315"/>
      <c r="B93" s="2024"/>
      <c r="C93" s="1319"/>
      <c r="D93" s="1325" t="s">
        <v>1426</v>
      </c>
    </row>
    <row r="94" spans="1:4" x14ac:dyDescent="0.2">
      <c r="A94" s="1315"/>
      <c r="B94" s="2021"/>
      <c r="C94" s="1319">
        <f>C92+1</f>
        <v>35</v>
      </c>
      <c r="D94" s="1318" t="s">
        <v>1425</v>
      </c>
    </row>
    <row r="95" spans="1:4" x14ac:dyDescent="0.2">
      <c r="A95" s="1315"/>
      <c r="B95" s="2021"/>
      <c r="C95" s="1319">
        <f>C94+1</f>
        <v>36</v>
      </c>
      <c r="D95" s="1318" t="s">
        <v>1814</v>
      </c>
    </row>
    <row r="96" spans="1:4" x14ac:dyDescent="0.2">
      <c r="A96" s="1315"/>
      <c r="B96" s="2021"/>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1"/>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79" t="str">
        <f>'Single Audit Cover'!A7</f>
        <v>NW Suburban Special Education Org</v>
      </c>
      <c r="B1" s="2579"/>
      <c r="C1" s="2579"/>
      <c r="D1" s="2579"/>
      <c r="E1" s="2579"/>
    </row>
    <row r="2" spans="1:5" x14ac:dyDescent="0.2">
      <c r="A2" s="2580">
        <f>'Single Audit Cover'!E7</f>
        <v>5016205060</v>
      </c>
      <c r="B2" s="2580"/>
      <c r="C2" s="2580"/>
      <c r="D2" s="2580"/>
      <c r="E2" s="25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10725625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8222</v>
      </c>
    </row>
    <row r="15" spans="1:5" x14ac:dyDescent="0.2">
      <c r="A15" s="1362"/>
      <c r="B15" s="1361"/>
      <c r="C15" s="1361"/>
    </row>
    <row r="16" spans="1:5" x14ac:dyDescent="0.2">
      <c r="A16" s="1362" t="s">
        <v>1500</v>
      </c>
      <c r="B16" s="1361"/>
      <c r="C16" s="1361"/>
    </row>
    <row r="17" spans="1:4" x14ac:dyDescent="0.2">
      <c r="A17" s="1362" t="s">
        <v>2033</v>
      </c>
      <c r="B17" s="1361" t="s">
        <v>1499</v>
      </c>
      <c r="C17" s="1361"/>
      <c r="D17" s="1360">
        <f>-SUM('Revenues 9-14'!C271:K271)</f>
        <v>-204556</v>
      </c>
    </row>
    <row r="19" spans="1:4" ht="13.5" thickBot="1" x14ac:dyDescent="0.25">
      <c r="A19" s="1359" t="s">
        <v>1498</v>
      </c>
      <c r="D19" s="1358">
        <f>SUM(D10:D17)</f>
        <v>10529291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81"/>
      <c r="B24" s="2582"/>
      <c r="D24" s="1351"/>
    </row>
    <row r="25" spans="1:4" x14ac:dyDescent="0.2">
      <c r="A25" s="2577"/>
      <c r="B25" s="2578"/>
      <c r="D25" s="1351"/>
    </row>
    <row r="26" spans="1:4" x14ac:dyDescent="0.2">
      <c r="A26" s="2577"/>
      <c r="B26" s="2578"/>
      <c r="D26" s="1351"/>
    </row>
    <row r="27" spans="1:4" x14ac:dyDescent="0.2">
      <c r="A27" s="2577"/>
      <c r="B27" s="2578"/>
      <c r="D27" s="1351"/>
    </row>
    <row r="28" spans="1:4" x14ac:dyDescent="0.2">
      <c r="A28" s="2577"/>
      <c r="B28" s="2578"/>
      <c r="D28" s="1351"/>
    </row>
    <row r="29" spans="1:4" x14ac:dyDescent="0.2">
      <c r="A29" s="2577"/>
      <c r="B29" s="2578"/>
      <c r="D29" s="1351"/>
    </row>
    <row r="30" spans="1:4" x14ac:dyDescent="0.2">
      <c r="A30" s="2577"/>
      <c r="B30" s="2578"/>
      <c r="D30" s="1351"/>
    </row>
    <row r="32" spans="1:4" x14ac:dyDescent="0.2">
      <c r="A32" s="1357" t="s">
        <v>1496</v>
      </c>
      <c r="D32" s="1356">
        <f>SUM(D19:D30)</f>
        <v>10529291</v>
      </c>
    </row>
    <row r="33" spans="1:4" x14ac:dyDescent="0.2">
      <c r="D33" s="1355"/>
    </row>
    <row r="34" spans="1:4" x14ac:dyDescent="0.2">
      <c r="A34" s="1346" t="s">
        <v>1495</v>
      </c>
    </row>
    <row r="35" spans="1:4" x14ac:dyDescent="0.2">
      <c r="A35" s="1346" t="s">
        <v>1494</v>
      </c>
      <c r="B35" s="1348" t="s">
        <v>1493</v>
      </c>
      <c r="D35" s="1354">
        <f>+' SEFA (3)'!F28</f>
        <v>10529291</v>
      </c>
    </row>
    <row r="37" spans="1:4" x14ac:dyDescent="0.2">
      <c r="A37" s="1353" t="s">
        <v>1492</v>
      </c>
    </row>
    <row r="39" spans="1:4" ht="13.35" customHeight="1" x14ac:dyDescent="0.2">
      <c r="A39" s="1352" t="s">
        <v>1491</v>
      </c>
    </row>
    <row r="40" spans="1:4" x14ac:dyDescent="0.2">
      <c r="A40" s="2577"/>
      <c r="B40" s="2578"/>
      <c r="D40" s="1351"/>
    </row>
    <row r="41" spans="1:4" x14ac:dyDescent="0.2">
      <c r="A41" s="2577"/>
      <c r="B41" s="2578"/>
      <c r="D41" s="1350"/>
    </row>
    <row r="42" spans="1:4" x14ac:dyDescent="0.2">
      <c r="A42" s="2577"/>
      <c r="B42" s="2578"/>
      <c r="D42" s="1350"/>
    </row>
    <row r="43" spans="1:4" x14ac:dyDescent="0.2">
      <c r="A43" s="2577"/>
      <c r="B43" s="2578"/>
      <c r="D43" s="1350"/>
    </row>
    <row r="44" spans="1:4" x14ac:dyDescent="0.2">
      <c r="A44" s="2577"/>
      <c r="B44" s="2578"/>
      <c r="D44" s="1350"/>
    </row>
    <row r="45" spans="1:4" x14ac:dyDescent="0.2">
      <c r="A45" s="2577"/>
      <c r="B45" s="2578"/>
      <c r="D45" s="1350"/>
    </row>
    <row r="47" spans="1:4" x14ac:dyDescent="0.2">
      <c r="B47" s="1349" t="s">
        <v>1490</v>
      </c>
      <c r="C47" s="1349"/>
      <c r="D47" s="1972">
        <f>SUM(D35:D45)</f>
        <v>10529291</v>
      </c>
    </row>
    <row r="49" spans="2:4" x14ac:dyDescent="0.2">
      <c r="B49" s="1349" t="s">
        <v>1489</v>
      </c>
      <c r="C49" s="1349"/>
      <c r="D49" s="197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147"/>
  <sheetViews>
    <sheetView showGridLines="0" workbookViewId="0"/>
  </sheetViews>
  <sheetFormatPr defaultColWidth="33.5703125" defaultRowHeight="12.75" x14ac:dyDescent="0.2"/>
  <cols>
    <col min="1" max="1" width="0.140625" style="2056" customWidth="1"/>
    <col min="2" max="2" width="42.85546875" style="2056" customWidth="1"/>
    <col min="3" max="3" width="8.7109375" style="2059" customWidth="1"/>
    <col min="4" max="4" width="13.7109375" style="2058" customWidth="1"/>
    <col min="5" max="6" width="13.7109375" style="2056" customWidth="1"/>
    <col min="7" max="10" width="13.7109375" style="2057" customWidth="1"/>
    <col min="11" max="11" width="12.42578125" style="2057" customWidth="1"/>
    <col min="12" max="12" width="13.7109375" style="2056" customWidth="1"/>
    <col min="13" max="13" width="2.7109375" style="2056" customWidth="1"/>
    <col min="14" max="16384" width="33.5703125" style="2056"/>
  </cols>
  <sheetData>
    <row r="1" spans="2:13" ht="11.85" customHeight="1" x14ac:dyDescent="0.2">
      <c r="B1" s="2583" t="str">
        <f>'Single Audit Cover'!A7</f>
        <v>NW Suburban Special Education Org</v>
      </c>
      <c r="C1" s="2584"/>
      <c r="D1" s="2584"/>
      <c r="E1" s="2584"/>
      <c r="F1" s="2584"/>
      <c r="G1" s="2584"/>
      <c r="H1" s="2584"/>
      <c r="I1" s="2584"/>
      <c r="J1" s="2584"/>
      <c r="K1" s="2584"/>
      <c r="L1" s="2584"/>
    </row>
    <row r="2" spans="2:13" ht="15" x14ac:dyDescent="0.2">
      <c r="B2" s="2585">
        <f>'Single Audit Cover'!E7</f>
        <v>5016205060</v>
      </c>
      <c r="C2" s="2585"/>
      <c r="D2" s="2585"/>
      <c r="E2" s="2585"/>
      <c r="F2" s="2585"/>
      <c r="G2" s="2585"/>
      <c r="H2" s="2585"/>
      <c r="I2" s="2585"/>
      <c r="J2" s="2585"/>
      <c r="K2" s="2585"/>
      <c r="L2" s="2585"/>
      <c r="M2" s="2103"/>
    </row>
    <row r="3" spans="2:13" ht="15" x14ac:dyDescent="0.2">
      <c r="B3" s="2586" t="s">
        <v>1474</v>
      </c>
      <c r="C3" s="2586"/>
      <c r="D3" s="2586"/>
      <c r="E3" s="2586"/>
      <c r="F3" s="2586"/>
      <c r="G3" s="2586"/>
      <c r="H3" s="2586"/>
      <c r="I3" s="2586"/>
      <c r="J3" s="2586"/>
      <c r="K3" s="2586"/>
      <c r="L3" s="2586"/>
      <c r="M3" s="2103"/>
    </row>
    <row r="4" spans="2:13" ht="15" x14ac:dyDescent="0.2">
      <c r="B4" s="2540" t="str">
        <f>'[1]Single Audit Cover'!A4</f>
        <v>Year Ending June 30, 2016</v>
      </c>
      <c r="C4" s="2540"/>
      <c r="D4" s="2540"/>
      <c r="E4" s="2540"/>
      <c r="F4" s="2540"/>
      <c r="G4" s="2540"/>
      <c r="H4" s="2540"/>
      <c r="I4" s="2540"/>
      <c r="J4" s="2540"/>
      <c r="K4" s="2540"/>
      <c r="L4" s="2540"/>
      <c r="M4" s="2103"/>
    </row>
    <row r="6" spans="2:13" x14ac:dyDescent="0.2">
      <c r="B6" s="2102"/>
      <c r="C6" s="2101"/>
      <c r="D6" s="1411" t="s">
        <v>1539</v>
      </c>
      <c r="E6" s="1408" t="s">
        <v>624</v>
      </c>
      <c r="F6" s="1410"/>
      <c r="G6" s="2100" t="s">
        <v>1538</v>
      </c>
      <c r="H6" s="1408"/>
      <c r="I6" s="2158"/>
      <c r="J6" s="2099"/>
      <c r="K6" s="2098"/>
      <c r="L6" s="1405"/>
    </row>
    <row r="7" spans="2:13" ht="15.75" x14ac:dyDescent="0.25">
      <c r="B7" s="2033" t="s">
        <v>2087</v>
      </c>
      <c r="C7" s="2097" t="s">
        <v>1537</v>
      </c>
      <c r="D7" s="2096" t="s">
        <v>1536</v>
      </c>
      <c r="E7" s="2095" t="s">
        <v>1535</v>
      </c>
      <c r="F7" s="2094" t="s">
        <v>1535</v>
      </c>
      <c r="G7" s="2093" t="s">
        <v>1535</v>
      </c>
      <c r="H7" s="2092" t="s">
        <v>1535</v>
      </c>
      <c r="I7" s="2092"/>
      <c r="J7" s="2092" t="s">
        <v>1534</v>
      </c>
      <c r="K7" s="2091" t="s">
        <v>1533</v>
      </c>
      <c r="L7" s="2090" t="s">
        <v>31</v>
      </c>
    </row>
    <row r="8" spans="2:13" ht="13.5" x14ac:dyDescent="0.2">
      <c r="B8" s="2089" t="s">
        <v>1532</v>
      </c>
      <c r="C8" s="2097" t="s">
        <v>1531</v>
      </c>
      <c r="D8" s="2096" t="s">
        <v>1530</v>
      </c>
      <c r="E8" s="2095" t="s">
        <v>1858</v>
      </c>
      <c r="F8" s="2094" t="s">
        <v>1956</v>
      </c>
      <c r="G8" s="2093" t="s">
        <v>1858</v>
      </c>
      <c r="H8" s="2092" t="s">
        <v>1956</v>
      </c>
      <c r="I8" s="2160" t="s">
        <v>2177</v>
      </c>
      <c r="J8" s="2092" t="s">
        <v>1529</v>
      </c>
      <c r="K8" s="2091" t="s">
        <v>1528</v>
      </c>
      <c r="L8" s="2090"/>
    </row>
    <row r="9" spans="2:13" ht="11.85" customHeight="1" x14ac:dyDescent="0.2">
      <c r="B9" s="2089" t="s">
        <v>1527</v>
      </c>
      <c r="C9" s="2088" t="s">
        <v>1526</v>
      </c>
      <c r="D9" s="2087" t="s">
        <v>1525</v>
      </c>
      <c r="E9" s="2086" t="s">
        <v>1524</v>
      </c>
      <c r="F9" s="2085" t="s">
        <v>1523</v>
      </c>
      <c r="G9" s="2084" t="s">
        <v>1522</v>
      </c>
      <c r="H9" s="2083" t="s">
        <v>1521</v>
      </c>
      <c r="I9" s="2159" t="s">
        <v>2178</v>
      </c>
      <c r="J9" s="2082" t="s">
        <v>1520</v>
      </c>
      <c r="K9" s="2082" t="s">
        <v>1519</v>
      </c>
      <c r="L9" s="2081" t="s">
        <v>1518</v>
      </c>
    </row>
    <row r="10" spans="2:13" ht="20.100000000000001" customHeight="1" x14ac:dyDescent="0.2">
      <c r="B10" s="2144" t="s">
        <v>2153</v>
      </c>
      <c r="C10" s="2110"/>
      <c r="D10" s="2109"/>
      <c r="E10" s="2108"/>
      <c r="F10" s="2108"/>
      <c r="G10" s="2108"/>
      <c r="H10" s="2108"/>
      <c r="I10" s="2141"/>
      <c r="J10" s="2108"/>
      <c r="K10" s="2108"/>
      <c r="L10" s="2108"/>
    </row>
    <row r="11" spans="2:13" s="2130" customFormat="1" ht="20.100000000000001" customHeight="1" x14ac:dyDescent="0.2">
      <c r="B11" s="2144" t="s">
        <v>2154</v>
      </c>
      <c r="C11" s="2133"/>
      <c r="D11" s="2132"/>
      <c r="E11" s="2131"/>
      <c r="F11" s="2131"/>
      <c r="G11" s="2131"/>
      <c r="H11" s="2131"/>
      <c r="I11" s="2141"/>
      <c r="J11" s="2131"/>
      <c r="K11" s="2131"/>
      <c r="L11" s="2131"/>
    </row>
    <row r="12" spans="2:13" s="2130" customFormat="1" ht="20.100000000000001" customHeight="1" x14ac:dyDescent="0.2">
      <c r="B12" s="2134" t="s">
        <v>2116</v>
      </c>
      <c r="C12" s="2133" t="s">
        <v>2117</v>
      </c>
      <c r="D12" s="2132"/>
      <c r="E12" s="2131"/>
      <c r="F12" s="2131"/>
      <c r="G12" s="2131"/>
      <c r="H12" s="2131"/>
      <c r="I12" s="2141"/>
      <c r="J12" s="2131"/>
      <c r="K12" s="2131"/>
      <c r="L12" s="2131"/>
    </row>
    <row r="13" spans="2:13" ht="20.100000000000001" customHeight="1" x14ac:dyDescent="0.2">
      <c r="B13" s="2166" t="s">
        <v>2202</v>
      </c>
      <c r="C13" s="2110"/>
      <c r="D13" s="2113" t="s">
        <v>2119</v>
      </c>
      <c r="E13" s="2108">
        <v>201834</v>
      </c>
      <c r="F13" s="2108"/>
      <c r="G13" s="2108">
        <v>201834</v>
      </c>
      <c r="H13" s="2108"/>
      <c r="I13" s="2141"/>
      <c r="J13" s="2108"/>
      <c r="K13" s="2108">
        <f>SUM(G13:H13)</f>
        <v>201834</v>
      </c>
      <c r="L13" s="2108">
        <v>204544</v>
      </c>
    </row>
    <row r="14" spans="2:13" ht="20.100000000000001" customHeight="1" x14ac:dyDescent="0.2">
      <c r="B14" s="2166" t="s">
        <v>2203</v>
      </c>
      <c r="C14" s="2110"/>
      <c r="D14" s="2113" t="s">
        <v>2125</v>
      </c>
      <c r="E14" s="2114"/>
      <c r="F14" s="2114">
        <v>205539</v>
      </c>
      <c r="G14" s="2114"/>
      <c r="H14" s="2114">
        <v>205539</v>
      </c>
      <c r="I14" s="2137">
        <v>205539</v>
      </c>
      <c r="J14" s="2114"/>
      <c r="K14" s="2108">
        <f>SUM(G14:H14)</f>
        <v>205539</v>
      </c>
      <c r="L14" s="2114">
        <v>207534</v>
      </c>
    </row>
    <row r="15" spans="2:13" ht="20.100000000000001" customHeight="1" x14ac:dyDescent="0.2">
      <c r="B15" s="2111" t="s">
        <v>2120</v>
      </c>
      <c r="C15" s="2110"/>
      <c r="D15" s="2109"/>
      <c r="E15" s="2115">
        <f>SUBTOTAL(9,E10:E14)</f>
        <v>201834</v>
      </c>
      <c r="F15" s="2115">
        <f t="shared" ref="F15:L15" si="0">SUBTOTAL(9,F10:F14)</f>
        <v>205539</v>
      </c>
      <c r="G15" s="2115">
        <f t="shared" si="0"/>
        <v>201834</v>
      </c>
      <c r="H15" s="2115">
        <f t="shared" si="0"/>
        <v>205539</v>
      </c>
      <c r="I15" s="2138">
        <f t="shared" si="0"/>
        <v>205539</v>
      </c>
      <c r="J15" s="2115">
        <f t="shared" si="0"/>
        <v>0</v>
      </c>
      <c r="K15" s="2115">
        <f t="shared" si="0"/>
        <v>407373</v>
      </c>
      <c r="L15" s="2115">
        <f t="shared" si="0"/>
        <v>412078</v>
      </c>
    </row>
    <row r="16" spans="2:13" ht="20.100000000000001" customHeight="1" x14ac:dyDescent="0.2">
      <c r="B16" s="2111"/>
      <c r="C16" s="2110"/>
      <c r="D16" s="2109"/>
      <c r="E16" s="2108"/>
      <c r="F16" s="2108"/>
      <c r="G16" s="2108"/>
      <c r="H16" s="2108"/>
      <c r="I16" s="2141"/>
      <c r="J16" s="2108"/>
      <c r="K16" s="2108"/>
      <c r="L16" s="2108"/>
    </row>
    <row r="17" spans="2:13" ht="20.100000000000001" customHeight="1" x14ac:dyDescent="0.2">
      <c r="B17" s="2147" t="s">
        <v>2157</v>
      </c>
      <c r="C17" s="2110">
        <v>84.027000000000001</v>
      </c>
      <c r="D17" s="2113"/>
      <c r="E17" s="2108"/>
      <c r="F17" s="2108"/>
      <c r="G17" s="2108"/>
      <c r="H17" s="2108"/>
      <c r="I17" s="2141"/>
      <c r="J17" s="2108"/>
      <c r="K17" s="2108"/>
      <c r="L17" s="2108"/>
    </row>
    <row r="18" spans="2:13" ht="20.100000000000001" customHeight="1" x14ac:dyDescent="0.2">
      <c r="B18" s="2166" t="s">
        <v>2202</v>
      </c>
      <c r="C18" s="2110"/>
      <c r="D18" s="2113" t="s">
        <v>2121</v>
      </c>
      <c r="E18" s="2108">
        <v>9626613</v>
      </c>
      <c r="F18" s="2108"/>
      <c r="G18" s="2108">
        <v>9626613</v>
      </c>
      <c r="H18" s="2108"/>
      <c r="I18" s="2141"/>
      <c r="J18" s="2108"/>
      <c r="K18" s="2108">
        <f>SUM(G18:H18)</f>
        <v>9626613</v>
      </c>
      <c r="L18" s="2108">
        <v>10009563</v>
      </c>
    </row>
    <row r="19" spans="2:13" ht="20.100000000000001" customHeight="1" x14ac:dyDescent="0.2">
      <c r="B19" s="2167" t="s">
        <v>2203</v>
      </c>
      <c r="C19" s="2110"/>
      <c r="D19" s="2109" t="s">
        <v>2126</v>
      </c>
      <c r="E19" s="2116"/>
      <c r="F19" s="2116">
        <v>9489937</v>
      </c>
      <c r="G19" s="2116"/>
      <c r="H19" s="2108">
        <v>9489937</v>
      </c>
      <c r="I19" s="2139">
        <f>SUM('SEFA NOTES'!D22:F29)+1</f>
        <v>8222996</v>
      </c>
      <c r="J19" s="2116"/>
      <c r="K19" s="2108">
        <f>SUM(G19:H19)</f>
        <v>9489937</v>
      </c>
      <c r="L19" s="2116">
        <v>9828962</v>
      </c>
    </row>
    <row r="20" spans="2:13" ht="20.100000000000001" customHeight="1" x14ac:dyDescent="0.2">
      <c r="B20" s="2111" t="s">
        <v>2122</v>
      </c>
      <c r="C20" s="2110"/>
      <c r="D20" s="2109"/>
      <c r="E20" s="2115">
        <f>SUBTOTAL(9,E17:E19)</f>
        <v>9626613</v>
      </c>
      <c r="F20" s="2115">
        <f t="shared" ref="F20:L20" si="1">SUBTOTAL(9,F17:F19)</f>
        <v>9489937</v>
      </c>
      <c r="G20" s="2115">
        <f t="shared" si="1"/>
        <v>9626613</v>
      </c>
      <c r="H20" s="2115">
        <f t="shared" si="1"/>
        <v>9489937</v>
      </c>
      <c r="I20" s="2138">
        <f t="shared" si="1"/>
        <v>8222996</v>
      </c>
      <c r="J20" s="2115">
        <f t="shared" si="1"/>
        <v>0</v>
      </c>
      <c r="K20" s="2115">
        <f t="shared" si="1"/>
        <v>19116550</v>
      </c>
      <c r="L20" s="2115">
        <f t="shared" si="1"/>
        <v>19838525</v>
      </c>
    </row>
    <row r="21" spans="2:13" ht="20.100000000000001" customHeight="1" x14ac:dyDescent="0.2">
      <c r="B21" s="2112"/>
      <c r="C21" s="2110"/>
      <c r="D21" s="2113"/>
      <c r="E21" s="2117"/>
      <c r="F21" s="2117"/>
      <c r="G21" s="2117"/>
      <c r="H21" s="2117"/>
      <c r="I21" s="2127"/>
      <c r="J21" s="2117"/>
      <c r="K21" s="2117"/>
      <c r="L21" s="2117"/>
    </row>
    <row r="22" spans="2:13" ht="20.100000000000001" customHeight="1" x14ac:dyDescent="0.2">
      <c r="B22" s="2147" t="s">
        <v>2158</v>
      </c>
      <c r="C22" s="2110"/>
      <c r="D22" s="2113"/>
      <c r="E22" s="2114"/>
      <c r="F22" s="2114"/>
      <c r="G22" s="2114"/>
      <c r="H22" s="2114"/>
      <c r="I22" s="2137"/>
      <c r="J22" s="2114"/>
      <c r="K22" s="2114"/>
      <c r="L22" s="2114"/>
    </row>
    <row r="23" spans="2:13" ht="20.100000000000001" customHeight="1" x14ac:dyDescent="0.2">
      <c r="B23" s="2111" t="s">
        <v>2123</v>
      </c>
      <c r="C23" s="2110">
        <v>84.126000000000005</v>
      </c>
      <c r="D23" s="2109"/>
      <c r="E23" s="2108"/>
      <c r="F23" s="2108"/>
      <c r="G23" s="2108"/>
      <c r="H23" s="2108"/>
      <c r="I23" s="2141"/>
      <c r="J23" s="2108"/>
      <c r="K23" s="2108"/>
      <c r="L23" s="2108"/>
    </row>
    <row r="24" spans="2:13" ht="20.100000000000001" customHeight="1" x14ac:dyDescent="0.2">
      <c r="B24" s="2166" t="s">
        <v>2201</v>
      </c>
      <c r="C24" s="2110"/>
      <c r="D24" s="2113" t="s">
        <v>2124</v>
      </c>
      <c r="E24" s="2117">
        <v>378981</v>
      </c>
      <c r="F24" s="2117"/>
      <c r="G24" s="2117">
        <v>378981</v>
      </c>
      <c r="H24" s="2117"/>
      <c r="I24" s="2127"/>
      <c r="J24" s="2117"/>
      <c r="K24" s="2108">
        <f>SUM(G24:H24)</f>
        <v>378981</v>
      </c>
      <c r="L24" s="2117">
        <v>124497</v>
      </c>
    </row>
    <row r="25" spans="2:13" ht="20.100000000000001" customHeight="1" x14ac:dyDescent="0.2">
      <c r="B25" s="2166" t="s">
        <v>2200</v>
      </c>
      <c r="C25" s="2110"/>
      <c r="D25" s="2109" t="s">
        <v>2127</v>
      </c>
      <c r="E25" s="2108"/>
      <c r="F25" s="2108">
        <v>378981</v>
      </c>
      <c r="G25" s="2108"/>
      <c r="H25" s="2108">
        <v>378981</v>
      </c>
      <c r="I25" s="2141"/>
      <c r="J25" s="2108"/>
      <c r="K25" s="2108">
        <f>SUM(G25:H25)</f>
        <v>378981</v>
      </c>
      <c r="L25" s="2108">
        <v>378981</v>
      </c>
    </row>
    <row r="26" spans="2:13" ht="20.100000000000001" customHeight="1" x14ac:dyDescent="0.2">
      <c r="B26" s="2080"/>
      <c r="C26" s="2079"/>
      <c r="D26" s="2078"/>
      <c r="E26" s="2077"/>
      <c r="F26" s="2077"/>
      <c r="G26" s="2077"/>
      <c r="H26" s="2077"/>
      <c r="I26" s="2141"/>
      <c r="J26" s="2077"/>
      <c r="K26" s="2077"/>
      <c r="L26" s="2077"/>
      <c r="M26" s="2073"/>
    </row>
    <row r="27" spans="2:13" x14ac:dyDescent="0.2">
      <c r="B27" s="2052"/>
      <c r="C27" s="2075"/>
      <c r="D27" s="2074"/>
      <c r="E27" s="2052"/>
      <c r="F27" s="2052"/>
      <c r="G27" s="2053"/>
      <c r="H27" s="2053"/>
      <c r="I27" s="2053"/>
      <c r="J27" s="2053"/>
      <c r="K27" s="2053"/>
      <c r="L27" s="2052"/>
      <c r="M27" s="2073"/>
    </row>
    <row r="28" spans="2:13" ht="13.5" customHeight="1" x14ac:dyDescent="0.2">
      <c r="B28" s="2076" t="s">
        <v>2077</v>
      </c>
      <c r="C28" s="2075"/>
      <c r="D28" s="2074"/>
      <c r="E28" s="2052"/>
      <c r="F28" s="2052"/>
      <c r="G28" s="2053"/>
      <c r="H28" s="2053"/>
      <c r="I28" s="2053"/>
      <c r="J28" s="2053"/>
      <c r="K28" s="2053"/>
      <c r="L28" s="2052"/>
      <c r="M28" s="2073"/>
    </row>
    <row r="29" spans="2:13" ht="8.25" customHeight="1" x14ac:dyDescent="0.2">
      <c r="B29" s="2076"/>
      <c r="C29" s="2075"/>
      <c r="D29" s="2074"/>
      <c r="E29" s="2052"/>
      <c r="F29" s="2052"/>
      <c r="G29" s="2053"/>
      <c r="H29" s="2053"/>
      <c r="I29" s="2053"/>
      <c r="J29" s="2053"/>
      <c r="K29" s="2053"/>
      <c r="L29" s="2052"/>
      <c r="M29" s="2073"/>
    </row>
    <row r="30" spans="2:13" x14ac:dyDescent="0.2">
      <c r="B30" s="2034" t="s">
        <v>2088</v>
      </c>
      <c r="C30" s="2035"/>
      <c r="D30" s="2036"/>
      <c r="E30" s="2037"/>
      <c r="F30" s="2037"/>
      <c r="G30" s="2056"/>
      <c r="H30" s="2056"/>
      <c r="I30" s="2140"/>
    </row>
    <row r="31" spans="2:13" x14ac:dyDescent="0.2">
      <c r="B31" s="2034" t="s">
        <v>2179</v>
      </c>
      <c r="C31" s="2035"/>
      <c r="D31" s="2036"/>
      <c r="E31" s="2037"/>
      <c r="F31" s="2037"/>
      <c r="G31" s="2056"/>
      <c r="H31" s="2056"/>
      <c r="I31" s="2140"/>
    </row>
    <row r="32" spans="2:13" s="2041" customFormat="1" x14ac:dyDescent="0.2">
      <c r="B32" s="2038"/>
      <c r="C32" s="2039"/>
      <c r="D32" s="2040"/>
      <c r="J32" s="2161"/>
      <c r="K32" s="2161"/>
    </row>
    <row r="33" spans="2:12" ht="13.5" customHeight="1" x14ac:dyDescent="0.2">
      <c r="B33" s="2055" t="s">
        <v>1517</v>
      </c>
      <c r="G33" s="2056"/>
      <c r="H33" s="2056"/>
      <c r="I33" s="2140"/>
    </row>
    <row r="34" spans="2:12" ht="9.6" customHeight="1" x14ac:dyDescent="0.2">
      <c r="B34" s="2072"/>
      <c r="C34" s="2071"/>
      <c r="D34" s="2070"/>
      <c r="E34" s="2054"/>
      <c r="F34" s="2054"/>
      <c r="G34" s="2056"/>
      <c r="H34" s="2056"/>
      <c r="I34" s="2140"/>
    </row>
    <row r="35" spans="2:12" ht="11.1" customHeight="1" x14ac:dyDescent="0.2">
      <c r="B35" s="2067" t="s">
        <v>1516</v>
      </c>
      <c r="C35" s="2069"/>
      <c r="D35" s="2069"/>
      <c r="E35" s="2069"/>
      <c r="F35" s="2069"/>
      <c r="G35" s="2069"/>
      <c r="H35" s="2066"/>
      <c r="I35" s="2066"/>
      <c r="J35" s="2066"/>
      <c r="K35" s="2066"/>
      <c r="L35" s="2066"/>
    </row>
    <row r="36" spans="2:12" ht="11.1" customHeight="1" x14ac:dyDescent="0.2">
      <c r="B36" s="2068" t="s">
        <v>1515</v>
      </c>
      <c r="C36" s="2066"/>
      <c r="D36" s="2066"/>
      <c r="E36" s="2066"/>
      <c r="F36" s="2066"/>
      <c r="G36" s="2066"/>
      <c r="H36" s="2066"/>
      <c r="I36" s="2066"/>
      <c r="J36" s="2066"/>
      <c r="K36" s="2066"/>
      <c r="L36" s="2066"/>
    </row>
    <row r="37" spans="2:12" ht="11.1" customHeight="1" x14ac:dyDescent="0.2">
      <c r="B37" s="2067" t="s">
        <v>1514</v>
      </c>
      <c r="C37" s="2066"/>
      <c r="D37" s="2066"/>
      <c r="E37" s="2066"/>
      <c r="F37" s="2066"/>
      <c r="G37" s="2066"/>
      <c r="H37" s="2066"/>
      <c r="I37" s="2066"/>
      <c r="J37" s="2066"/>
      <c r="K37" s="2066"/>
      <c r="L37" s="2066"/>
    </row>
    <row r="38" spans="2:12" ht="11.1" customHeight="1" x14ac:dyDescent="0.2">
      <c r="B38" s="2061" t="s">
        <v>1513</v>
      </c>
      <c r="C38" s="2064"/>
      <c r="D38" s="2063"/>
      <c r="E38" s="2061"/>
      <c r="F38" s="2061"/>
      <c r="G38" s="2061"/>
      <c r="H38" s="2061"/>
      <c r="I38" s="2061"/>
      <c r="J38" s="2062"/>
      <c r="K38" s="2062"/>
      <c r="L38" s="2061"/>
    </row>
    <row r="39" spans="2:12" ht="14.25" customHeight="1" x14ac:dyDescent="0.2">
      <c r="B39" s="2065" t="s">
        <v>2078</v>
      </c>
      <c r="C39" s="2064"/>
      <c r="D39" s="2063"/>
      <c r="E39" s="2061"/>
      <c r="F39" s="2061"/>
      <c r="G39" s="2061"/>
      <c r="H39" s="2061"/>
      <c r="I39" s="2061"/>
      <c r="J39" s="2062"/>
      <c r="K39" s="2062"/>
      <c r="L39" s="2061"/>
    </row>
    <row r="40" spans="2:12" ht="13.5" x14ac:dyDescent="0.2">
      <c r="B40" s="1973" t="s">
        <v>2020</v>
      </c>
      <c r="C40" s="2064"/>
      <c r="D40" s="2063"/>
      <c r="E40" s="2061"/>
      <c r="F40" s="2061"/>
      <c r="G40" s="2061"/>
      <c r="H40" s="2061"/>
      <c r="I40" s="2061"/>
      <c r="J40" s="2062"/>
      <c r="K40" s="2062"/>
      <c r="L40" s="2061"/>
    </row>
    <row r="41" spans="2:12" ht="11.1" customHeight="1" x14ac:dyDescent="0.2">
      <c r="B41" s="2061" t="s">
        <v>2021</v>
      </c>
      <c r="G41" s="2056"/>
      <c r="H41" s="2056"/>
      <c r="I41" s="2140"/>
    </row>
    <row r="42" spans="2:12" ht="11.1" customHeight="1" x14ac:dyDescent="0.2">
      <c r="B42" s="2061" t="s">
        <v>1512</v>
      </c>
      <c r="G42" s="2056"/>
      <c r="H42" s="2056"/>
      <c r="I42" s="2140"/>
    </row>
    <row r="43" spans="2:12" ht="11.1" customHeight="1" x14ac:dyDescent="0.2">
      <c r="B43" s="2061" t="s">
        <v>1511</v>
      </c>
      <c r="G43" s="2056"/>
      <c r="H43" s="2056"/>
      <c r="I43" s="2140"/>
    </row>
    <row r="44" spans="2:12" ht="13.5" customHeight="1" x14ac:dyDescent="0.2">
      <c r="L44" s="2060"/>
    </row>
    <row r="45" spans="2:12" ht="13.5" customHeight="1" x14ac:dyDescent="0.2">
      <c r="L45" s="2060"/>
    </row>
    <row r="46" spans="2:12" ht="13.5" customHeight="1" x14ac:dyDescent="0.2">
      <c r="L46" s="2060"/>
    </row>
    <row r="47" spans="2:12" ht="13.5" customHeight="1" x14ac:dyDescent="0.2">
      <c r="G47" s="2056"/>
      <c r="H47" s="2056"/>
      <c r="I47" s="2140"/>
    </row>
    <row r="48" spans="2:12" ht="13.5" customHeight="1" x14ac:dyDescent="0.2">
      <c r="G48" s="2056"/>
      <c r="H48" s="2056"/>
      <c r="I48" s="2140"/>
    </row>
    <row r="49" spans="1:13" ht="13.5" customHeight="1" x14ac:dyDescent="0.2">
      <c r="G49" s="2056"/>
      <c r="H49" s="2056"/>
      <c r="I49" s="2140"/>
    </row>
    <row r="50" spans="1:13" ht="13.5" customHeight="1" x14ac:dyDescent="0.2">
      <c r="G50" s="2056"/>
      <c r="H50" s="2056"/>
      <c r="I50" s="2140"/>
    </row>
    <row r="51" spans="1:13" ht="13.5" customHeight="1" x14ac:dyDescent="0.2">
      <c r="G51" s="2056"/>
      <c r="H51" s="2056"/>
      <c r="I51" s="2140"/>
    </row>
    <row r="52" spans="1:13" s="2057" customFormat="1" ht="13.5" customHeight="1" x14ac:dyDescent="0.2">
      <c r="A52" s="2056"/>
      <c r="B52" s="2056"/>
      <c r="C52" s="2059"/>
      <c r="D52" s="2058"/>
      <c r="E52" s="2056"/>
      <c r="F52" s="2056"/>
      <c r="G52" s="2056"/>
      <c r="H52" s="2056"/>
      <c r="I52" s="2140"/>
      <c r="L52" s="2056"/>
      <c r="M52" s="2056"/>
    </row>
    <row r="53" spans="1:13" s="2057" customFormat="1" ht="13.5" customHeight="1" x14ac:dyDescent="0.2">
      <c r="A53" s="2056"/>
      <c r="B53" s="2056"/>
      <c r="C53" s="2059"/>
      <c r="D53" s="2058"/>
      <c r="E53" s="2056"/>
      <c r="F53" s="2056"/>
      <c r="G53" s="2056"/>
      <c r="H53" s="2056"/>
      <c r="I53" s="2140"/>
      <c r="L53" s="2056"/>
      <c r="M53" s="2056"/>
    </row>
    <row r="54" spans="1:13" s="2057" customFormat="1" ht="13.5" customHeight="1" x14ac:dyDescent="0.2">
      <c r="A54" s="2056"/>
      <c r="B54" s="2056"/>
      <c r="C54" s="2059"/>
      <c r="D54" s="2058"/>
      <c r="E54" s="2056"/>
      <c r="F54" s="2056"/>
      <c r="L54" s="2056"/>
      <c r="M54" s="2056"/>
    </row>
    <row r="55" spans="1:13" s="2057" customFormat="1" ht="13.5" customHeight="1" x14ac:dyDescent="0.2">
      <c r="A55" s="2056"/>
      <c r="B55" s="2056"/>
      <c r="C55" s="2059"/>
      <c r="D55" s="2058"/>
      <c r="E55" s="2056"/>
      <c r="F55" s="2056"/>
      <c r="L55" s="2056"/>
      <c r="M55" s="2056"/>
    </row>
    <row r="56" spans="1:13" s="2057" customFormat="1" ht="13.5" customHeight="1" x14ac:dyDescent="0.2">
      <c r="A56" s="2056"/>
      <c r="B56" s="2056"/>
      <c r="C56" s="2059"/>
      <c r="D56" s="2058"/>
      <c r="E56" s="2056"/>
      <c r="F56" s="2056"/>
      <c r="L56" s="2056"/>
      <c r="M56" s="2056"/>
    </row>
    <row r="57" spans="1:13" s="2057" customFormat="1" ht="25.5" customHeight="1" x14ac:dyDescent="0.2">
      <c r="A57" s="2056"/>
      <c r="B57" s="2056"/>
      <c r="C57" s="2059"/>
      <c r="D57" s="2058"/>
      <c r="E57" s="2056"/>
      <c r="F57" s="2056"/>
      <c r="L57" s="2056"/>
      <c r="M57" s="2056"/>
    </row>
    <row r="58" spans="1:13" s="2057" customFormat="1" ht="25.5" customHeight="1" x14ac:dyDescent="0.2">
      <c r="A58" s="2056"/>
      <c r="B58" s="2056"/>
      <c r="C58" s="2059"/>
      <c r="D58" s="2058"/>
      <c r="E58" s="2056"/>
      <c r="F58" s="2056"/>
      <c r="L58" s="2056"/>
      <c r="M58" s="2056"/>
    </row>
    <row r="59" spans="1:13" s="2057" customFormat="1" ht="25.5" customHeight="1" x14ac:dyDescent="0.2">
      <c r="A59" s="2056"/>
      <c r="B59" s="2056"/>
      <c r="C59" s="2059"/>
      <c r="D59" s="2058"/>
      <c r="E59" s="2056"/>
      <c r="F59" s="2056"/>
      <c r="L59" s="2056"/>
      <c r="M59" s="2056"/>
    </row>
    <row r="60" spans="1:13" s="2057" customFormat="1" ht="25.5" customHeight="1" x14ac:dyDescent="0.2">
      <c r="A60" s="2056"/>
      <c r="B60" s="2056"/>
      <c r="C60" s="2059"/>
      <c r="D60" s="2058"/>
      <c r="E60" s="2056"/>
      <c r="F60" s="2056"/>
      <c r="L60" s="2056"/>
      <c r="M60" s="2056"/>
    </row>
    <row r="61" spans="1:13" s="2057" customFormat="1" ht="25.5" customHeight="1" x14ac:dyDescent="0.2">
      <c r="A61" s="2056"/>
      <c r="B61" s="2056"/>
      <c r="C61" s="2059"/>
      <c r="D61" s="2058"/>
      <c r="E61" s="2056"/>
      <c r="F61" s="2056"/>
      <c r="L61" s="2056"/>
      <c r="M61" s="2056"/>
    </row>
    <row r="62" spans="1:13" s="2057" customFormat="1" ht="25.5" customHeight="1" x14ac:dyDescent="0.2">
      <c r="A62" s="2056"/>
      <c r="B62" s="2056"/>
      <c r="C62" s="2059"/>
      <c r="D62" s="2058"/>
      <c r="E62" s="2056"/>
      <c r="F62" s="2056"/>
      <c r="L62" s="2056"/>
      <c r="M62" s="2056"/>
    </row>
    <row r="63" spans="1:13" s="2057" customFormat="1" ht="25.5" customHeight="1" x14ac:dyDescent="0.2">
      <c r="A63" s="2056"/>
      <c r="B63" s="2056"/>
      <c r="C63" s="2059"/>
      <c r="D63" s="2058"/>
      <c r="E63" s="2056"/>
      <c r="F63" s="2056"/>
      <c r="L63" s="2056"/>
      <c r="M63" s="2056"/>
    </row>
    <row r="64" spans="1:13" s="2057" customFormat="1" ht="25.5" customHeight="1" x14ac:dyDescent="0.2">
      <c r="A64" s="2056"/>
      <c r="B64" s="2056"/>
      <c r="C64" s="2059"/>
      <c r="D64" s="2058"/>
      <c r="E64" s="2056"/>
      <c r="F64" s="2056"/>
      <c r="L64" s="2056"/>
      <c r="M64" s="2056"/>
    </row>
    <row r="65" spans="1:13" s="2057" customFormat="1" ht="25.5" customHeight="1" x14ac:dyDescent="0.2">
      <c r="A65" s="2056"/>
      <c r="B65" s="2056"/>
      <c r="C65" s="2059"/>
      <c r="D65" s="2058"/>
      <c r="E65" s="2056"/>
      <c r="F65" s="2056"/>
      <c r="L65" s="2056"/>
      <c r="M65" s="2056"/>
    </row>
    <row r="66" spans="1:13" s="2057" customFormat="1" ht="25.5" customHeight="1" x14ac:dyDescent="0.2">
      <c r="A66" s="2056"/>
      <c r="B66" s="2056"/>
      <c r="C66" s="2059"/>
      <c r="D66" s="2058"/>
      <c r="E66" s="2056"/>
      <c r="F66" s="2056"/>
      <c r="L66" s="2056"/>
      <c r="M66" s="2056"/>
    </row>
    <row r="67" spans="1:13" s="2057" customFormat="1" ht="25.5" customHeight="1" x14ac:dyDescent="0.2">
      <c r="A67" s="2056"/>
      <c r="B67" s="2056"/>
      <c r="C67" s="2059"/>
      <c r="D67" s="2058"/>
      <c r="E67" s="2056"/>
      <c r="F67" s="2056"/>
      <c r="L67" s="2056"/>
      <c r="M67" s="2056"/>
    </row>
    <row r="68" spans="1:13" ht="25.5" customHeight="1" x14ac:dyDescent="0.2"/>
    <row r="69" spans="1:13" ht="13.5" customHeight="1" x14ac:dyDescent="0.2"/>
    <row r="70" spans="1:13" ht="13.5" customHeight="1" x14ac:dyDescent="0.2"/>
    <row r="71" spans="1:13" ht="13.5" customHeight="1" x14ac:dyDescent="0.2"/>
    <row r="72" spans="1:13" ht="13.5" customHeight="1" x14ac:dyDescent="0.2"/>
    <row r="73" spans="1:13" ht="13.5" customHeight="1" x14ac:dyDescent="0.2"/>
    <row r="74" spans="1:13" ht="13.5" customHeight="1" x14ac:dyDescent="0.2"/>
    <row r="75" spans="1:13" ht="13.5" customHeight="1" x14ac:dyDescent="0.2"/>
    <row r="76" spans="1:13" ht="13.5" customHeight="1" x14ac:dyDescent="0.2"/>
    <row r="77" spans="1:13" ht="13.5" customHeight="1" x14ac:dyDescent="0.2"/>
    <row r="78" spans="1:13" ht="13.5" customHeight="1" x14ac:dyDescent="0.2"/>
    <row r="79" spans="1:13" ht="13.5" customHeight="1" x14ac:dyDescent="0.2"/>
    <row r="80" spans="1:13"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144"/>
  <sheetViews>
    <sheetView showGridLines="0" workbookViewId="0"/>
  </sheetViews>
  <sheetFormatPr defaultColWidth="33.5703125" defaultRowHeight="12.75" x14ac:dyDescent="0.2"/>
  <cols>
    <col min="1" max="1" width="0.140625" style="2056" customWidth="1"/>
    <col min="2" max="2" width="42.85546875" style="2056" customWidth="1"/>
    <col min="3" max="3" width="8.7109375" style="2059" customWidth="1"/>
    <col min="4" max="4" width="13.7109375" style="2058" customWidth="1"/>
    <col min="5" max="6" width="13.7109375" style="2056" customWidth="1"/>
    <col min="7" max="10" width="13.7109375" style="2057" customWidth="1"/>
    <col min="11" max="11" width="12.42578125" style="2057" customWidth="1"/>
    <col min="12" max="12" width="13.7109375" style="2056" customWidth="1"/>
    <col min="13" max="13" width="2.7109375" style="2056" customWidth="1"/>
    <col min="14" max="16384" width="33.5703125" style="2056"/>
  </cols>
  <sheetData>
    <row r="1" spans="2:13" ht="11.85" customHeight="1" x14ac:dyDescent="0.2">
      <c r="B1" s="2583" t="str">
        <f>'Single Audit Cover'!A7</f>
        <v>NW Suburban Special Education Org</v>
      </c>
      <c r="C1" s="2584"/>
      <c r="D1" s="2584"/>
      <c r="E1" s="2584"/>
      <c r="F1" s="2584"/>
      <c r="G1" s="2584"/>
      <c r="H1" s="2584"/>
      <c r="I1" s="2584"/>
      <c r="J1" s="2584"/>
      <c r="K1" s="2584"/>
      <c r="L1" s="2584"/>
    </row>
    <row r="2" spans="2:13" ht="15" x14ac:dyDescent="0.2">
      <c r="B2" s="2585">
        <f>'Single Audit Cover'!E7</f>
        <v>5016205060</v>
      </c>
      <c r="C2" s="2585"/>
      <c r="D2" s="2585"/>
      <c r="E2" s="2585"/>
      <c r="F2" s="2585"/>
      <c r="G2" s="2585"/>
      <c r="H2" s="2585"/>
      <c r="I2" s="2585"/>
      <c r="J2" s="2585"/>
      <c r="K2" s="2585"/>
      <c r="L2" s="2585"/>
      <c r="M2" s="2103"/>
    </row>
    <row r="3" spans="2:13" ht="15" x14ac:dyDescent="0.2">
      <c r="B3" s="2586" t="s">
        <v>1474</v>
      </c>
      <c r="C3" s="2586"/>
      <c r="D3" s="2586"/>
      <c r="E3" s="2586"/>
      <c r="F3" s="2586"/>
      <c r="G3" s="2586"/>
      <c r="H3" s="2586"/>
      <c r="I3" s="2586"/>
      <c r="J3" s="2586"/>
      <c r="K3" s="2586"/>
      <c r="L3" s="2586"/>
      <c r="M3" s="2103"/>
    </row>
    <row r="4" spans="2:13" ht="15" x14ac:dyDescent="0.2">
      <c r="B4" s="2540" t="str">
        <f>'[1]Single Audit Cover'!A4</f>
        <v>Year Ending June 30, 2016</v>
      </c>
      <c r="C4" s="2540"/>
      <c r="D4" s="2540"/>
      <c r="E4" s="2540"/>
      <c r="F4" s="2540"/>
      <c r="G4" s="2540"/>
      <c r="H4" s="2540"/>
      <c r="I4" s="2540"/>
      <c r="J4" s="2540"/>
      <c r="K4" s="2540"/>
      <c r="L4" s="2540"/>
      <c r="M4" s="2103"/>
    </row>
    <row r="6" spans="2:13" x14ac:dyDescent="0.2">
      <c r="B6" s="2102"/>
      <c r="C6" s="2101"/>
      <c r="D6" s="1411" t="s">
        <v>1539</v>
      </c>
      <c r="E6" s="1408" t="s">
        <v>624</v>
      </c>
      <c r="F6" s="1410"/>
      <c r="G6" s="2100" t="s">
        <v>1538</v>
      </c>
      <c r="H6" s="1408"/>
      <c r="I6" s="2158"/>
      <c r="J6" s="2099"/>
      <c r="K6" s="2098"/>
      <c r="L6" s="1405"/>
    </row>
    <row r="7" spans="2:13" ht="15.75" x14ac:dyDescent="0.25">
      <c r="B7" s="2033" t="s">
        <v>2087</v>
      </c>
      <c r="C7" s="2097" t="s">
        <v>1537</v>
      </c>
      <c r="D7" s="2096" t="s">
        <v>1536</v>
      </c>
      <c r="E7" s="2095" t="s">
        <v>1535</v>
      </c>
      <c r="F7" s="2094" t="s">
        <v>1535</v>
      </c>
      <c r="G7" s="2093" t="s">
        <v>1535</v>
      </c>
      <c r="H7" s="2092" t="s">
        <v>1535</v>
      </c>
      <c r="I7" s="2092"/>
      <c r="J7" s="2092" t="s">
        <v>1534</v>
      </c>
      <c r="K7" s="2091" t="s">
        <v>1533</v>
      </c>
      <c r="L7" s="2090" t="s">
        <v>31</v>
      </c>
    </row>
    <row r="8" spans="2:13" ht="13.5" x14ac:dyDescent="0.2">
      <c r="B8" s="2089" t="s">
        <v>1532</v>
      </c>
      <c r="C8" s="2097" t="s">
        <v>1531</v>
      </c>
      <c r="D8" s="2096" t="s">
        <v>1530</v>
      </c>
      <c r="E8" s="2095" t="s">
        <v>1858</v>
      </c>
      <c r="F8" s="2094" t="s">
        <v>1956</v>
      </c>
      <c r="G8" s="2093" t="s">
        <v>1858</v>
      </c>
      <c r="H8" s="2092" t="s">
        <v>1956</v>
      </c>
      <c r="I8" s="2160" t="s">
        <v>2177</v>
      </c>
      <c r="J8" s="2092" t="s">
        <v>1529</v>
      </c>
      <c r="K8" s="2091" t="s">
        <v>1528</v>
      </c>
      <c r="L8" s="2090"/>
    </row>
    <row r="9" spans="2:13" ht="11.85" customHeight="1" x14ac:dyDescent="0.2">
      <c r="B9" s="2089" t="s">
        <v>1527</v>
      </c>
      <c r="C9" s="2088" t="s">
        <v>1526</v>
      </c>
      <c r="D9" s="2087" t="s">
        <v>1525</v>
      </c>
      <c r="E9" s="2086" t="s">
        <v>1524</v>
      </c>
      <c r="F9" s="2085" t="s">
        <v>1523</v>
      </c>
      <c r="G9" s="2084" t="s">
        <v>1522</v>
      </c>
      <c r="H9" s="2083" t="s">
        <v>1521</v>
      </c>
      <c r="I9" s="2159" t="s">
        <v>2178</v>
      </c>
      <c r="J9" s="2082" t="s">
        <v>1520</v>
      </c>
      <c r="K9" s="2082" t="s">
        <v>1519</v>
      </c>
      <c r="L9" s="2081" t="s">
        <v>1518</v>
      </c>
    </row>
    <row r="10" spans="2:13" ht="20.100000000000001" customHeight="1" x14ac:dyDescent="0.2">
      <c r="B10" s="2122" t="s">
        <v>2128</v>
      </c>
      <c r="C10" s="2121">
        <v>84.126000000000005</v>
      </c>
      <c r="D10" s="2120"/>
      <c r="E10" s="2119"/>
      <c r="F10" s="2119"/>
      <c r="G10" s="2119"/>
      <c r="H10" s="2119"/>
      <c r="I10" s="2141"/>
      <c r="J10" s="2119"/>
      <c r="K10" s="2119"/>
      <c r="L10" s="2119"/>
    </row>
    <row r="11" spans="2:13" ht="20.100000000000001" customHeight="1" x14ac:dyDescent="0.2">
      <c r="B11" s="2166" t="s">
        <v>2118</v>
      </c>
      <c r="C11" s="2121"/>
      <c r="D11" s="2124" t="s">
        <v>2129</v>
      </c>
      <c r="E11" s="2119">
        <v>156856</v>
      </c>
      <c r="F11" s="2119"/>
      <c r="G11" s="2119">
        <v>156856</v>
      </c>
      <c r="H11" s="2119"/>
      <c r="I11" s="2141"/>
      <c r="J11" s="2119"/>
      <c r="K11" s="2119">
        <f>SUM(G11:H11)</f>
        <v>156856</v>
      </c>
      <c r="L11" s="2119">
        <v>156856</v>
      </c>
    </row>
    <row r="12" spans="2:13" ht="20.100000000000001" customHeight="1" x14ac:dyDescent="0.2">
      <c r="B12" s="2166" t="s">
        <v>2140</v>
      </c>
      <c r="C12" s="2121"/>
      <c r="D12" s="2120" t="s">
        <v>2138</v>
      </c>
      <c r="E12" s="2125"/>
      <c r="F12" s="2125">
        <v>176856</v>
      </c>
      <c r="G12" s="2125"/>
      <c r="H12" s="2125">
        <v>176856</v>
      </c>
      <c r="I12" s="2141"/>
      <c r="J12" s="2125"/>
      <c r="K12" s="2119">
        <f>SUM(G12:H12)</f>
        <v>176856</v>
      </c>
      <c r="L12" s="2125">
        <v>176856</v>
      </c>
    </row>
    <row r="13" spans="2:13" ht="20.100000000000001" customHeight="1" x14ac:dyDescent="0.2">
      <c r="B13" s="2122" t="s">
        <v>2130</v>
      </c>
      <c r="C13" s="2121"/>
      <c r="D13" s="2120"/>
      <c r="E13" s="2126">
        <f>SUBTOTAL(9,E10:E12)+SUBTOTAL(9,' SEFA (1)'!E23:E25)</f>
        <v>535837</v>
      </c>
      <c r="F13" s="2126">
        <f>SUBTOTAL(9,F10:F12)+SUBTOTAL(9,' SEFA (1)'!F23:F25)</f>
        <v>555837</v>
      </c>
      <c r="G13" s="2126">
        <f>SUBTOTAL(9,G10:G12)+SUBTOTAL(9,' SEFA (1)'!G23:G25)</f>
        <v>535837</v>
      </c>
      <c r="H13" s="2126">
        <f>SUBTOTAL(9,H10:H12)+SUBTOTAL(9,' SEFA (1)'!H23:H25)</f>
        <v>555837</v>
      </c>
      <c r="I13" s="2138">
        <f>SUBTOTAL(9,I10:I12)+SUBTOTAL(9,' SEFA (1)'!I23:I25)</f>
        <v>0</v>
      </c>
      <c r="J13" s="2126">
        <f>SUBTOTAL(9,J10:J12)+SUBTOTAL(9,' SEFA (1)'!J23:J25)</f>
        <v>0</v>
      </c>
      <c r="K13" s="2126">
        <f>SUBTOTAL(9,K10:K12)+SUBTOTAL(9,' SEFA (1)'!K23:K25)</f>
        <v>1091674</v>
      </c>
      <c r="L13" s="2126">
        <f>SUBTOTAL(9,L10:L12)+SUBTOTAL(9,' SEFA (1)'!L23:L25)</f>
        <v>837190</v>
      </c>
    </row>
    <row r="14" spans="2:13" ht="20.100000000000001" customHeight="1" x14ac:dyDescent="0.2">
      <c r="B14" s="2122"/>
      <c r="C14" s="2121"/>
      <c r="D14" s="2120"/>
      <c r="E14" s="2125"/>
      <c r="F14" s="2125"/>
      <c r="G14" s="2125"/>
      <c r="H14" s="2125"/>
      <c r="I14" s="2137"/>
      <c r="J14" s="2125"/>
      <c r="K14" s="2125"/>
      <c r="L14" s="2125"/>
    </row>
    <row r="15" spans="2:13" ht="20.100000000000001" customHeight="1" x14ac:dyDescent="0.2">
      <c r="B15" s="2123" t="s">
        <v>2131</v>
      </c>
      <c r="C15" s="2121"/>
      <c r="D15" s="2124"/>
      <c r="E15" s="2126">
        <f>SUBTOTAL(9,E10:E13)+SUBTOTAL(9,' SEFA (1)'!E10:E26)</f>
        <v>10364284</v>
      </c>
      <c r="F15" s="2138">
        <f>SUBTOTAL(9,F10:F13)+SUBTOTAL(9,' SEFA (1)'!F10:F26)</f>
        <v>10251313</v>
      </c>
      <c r="G15" s="2138">
        <f>SUBTOTAL(9,G10:G13)+SUBTOTAL(9,' SEFA (1)'!G10:G26)</f>
        <v>10364284</v>
      </c>
      <c r="H15" s="2138">
        <f>SUBTOTAL(9,H10:H13)+SUBTOTAL(9,' SEFA (1)'!H10:H26)</f>
        <v>10251313</v>
      </c>
      <c r="I15" s="2138">
        <f t="shared" ref="I15" si="0">SUBTOTAL(9,I10:I14)</f>
        <v>0</v>
      </c>
      <c r="J15" s="2138">
        <f>SUBTOTAL(9,J10:J13)+SUBTOTAL(9,' SEFA (1)'!J10:J26)</f>
        <v>0</v>
      </c>
      <c r="K15" s="2138">
        <f>SUBTOTAL(9,K10:K13)+SUBTOTAL(9,' SEFA (1)'!K10:K26)</f>
        <v>20615597</v>
      </c>
      <c r="L15" s="2138">
        <f>SUBTOTAL(9,L10:L13)+SUBTOTAL(9,' SEFA (1)'!L10:L26)</f>
        <v>21087793</v>
      </c>
    </row>
    <row r="16" spans="2:13" ht="20.100000000000001" customHeight="1" x14ac:dyDescent="0.2">
      <c r="B16" s="2123"/>
      <c r="C16" s="2121"/>
      <c r="D16" s="2124"/>
      <c r="E16" s="2128"/>
      <c r="F16" s="2128"/>
      <c r="G16" s="2128"/>
      <c r="H16" s="2128"/>
      <c r="I16" s="2141"/>
      <c r="J16" s="2128"/>
      <c r="K16" s="2128"/>
      <c r="L16" s="2128"/>
    </row>
    <row r="17" spans="2:13" ht="22.5" x14ac:dyDescent="0.2">
      <c r="B17" s="2122" t="s">
        <v>2132</v>
      </c>
      <c r="C17" s="2121"/>
      <c r="D17" s="2129"/>
      <c r="E17" s="2119"/>
      <c r="F17" s="2119"/>
      <c r="G17" s="2119"/>
      <c r="H17" s="2119"/>
      <c r="I17" s="2141"/>
      <c r="J17" s="2119"/>
      <c r="K17" s="2119"/>
      <c r="L17" s="2119"/>
    </row>
    <row r="18" spans="2:13" ht="22.5" x14ac:dyDescent="0.2">
      <c r="B18" s="2122" t="s">
        <v>2133</v>
      </c>
      <c r="C18" s="2121"/>
      <c r="D18" s="2129"/>
      <c r="E18" s="2127"/>
      <c r="F18" s="2127"/>
      <c r="G18" s="2127"/>
      <c r="H18" s="2127"/>
      <c r="I18" s="2141"/>
      <c r="J18" s="2127"/>
      <c r="K18" s="2127"/>
      <c r="L18" s="2127"/>
    </row>
    <row r="19" spans="2:13" ht="20.100000000000001" customHeight="1" x14ac:dyDescent="0.2">
      <c r="B19" s="2167" t="s">
        <v>2134</v>
      </c>
      <c r="C19" s="2121">
        <v>93.778000000000006</v>
      </c>
      <c r="D19" s="2120" t="s">
        <v>2136</v>
      </c>
      <c r="E19" s="2127">
        <v>205417</v>
      </c>
      <c r="F19" s="2127"/>
      <c r="G19" s="2127">
        <f>205417-82691</f>
        <v>122726</v>
      </c>
      <c r="H19" s="2127">
        <v>82691</v>
      </c>
      <c r="I19" s="2127"/>
      <c r="J19" s="2127"/>
      <c r="K19" s="2119">
        <f>SUM(G19:H19)</f>
        <v>205417</v>
      </c>
      <c r="L19" s="2127" t="s">
        <v>2135</v>
      </c>
    </row>
    <row r="20" spans="2:13" ht="20.100000000000001" customHeight="1" x14ac:dyDescent="0.2">
      <c r="B20" s="2166" t="s">
        <v>2134</v>
      </c>
      <c r="C20" s="2121"/>
      <c r="D20" s="2124" t="s">
        <v>2139</v>
      </c>
      <c r="E20" s="2119"/>
      <c r="F20" s="2119">
        <f>182111-7284</f>
        <v>174827</v>
      </c>
      <c r="G20" s="2119"/>
      <c r="H20" s="2141">
        <f>182111+75902.1</f>
        <v>258013.1</v>
      </c>
      <c r="I20" s="2127"/>
      <c r="J20" s="2119"/>
      <c r="K20" s="2119">
        <f>SUM(G20:H20)</f>
        <v>258013.1</v>
      </c>
      <c r="L20" s="2119" t="s">
        <v>2135</v>
      </c>
    </row>
    <row r="21" spans="2:13" ht="20.100000000000001" customHeight="1" x14ac:dyDescent="0.2">
      <c r="B21" s="2122" t="s">
        <v>2137</v>
      </c>
      <c r="C21" s="2121"/>
      <c r="D21" s="2120"/>
      <c r="E21" s="2126">
        <f t="shared" ref="E21:K21" si="1">SUBTOTAL(9,E19:E20)</f>
        <v>205417</v>
      </c>
      <c r="F21" s="2126">
        <f t="shared" si="1"/>
        <v>174827</v>
      </c>
      <c r="G21" s="2126">
        <f t="shared" si="1"/>
        <v>122726</v>
      </c>
      <c r="H21" s="2126">
        <f t="shared" si="1"/>
        <v>340704.1</v>
      </c>
      <c r="I21" s="2138">
        <f t="shared" si="1"/>
        <v>0</v>
      </c>
      <c r="J21" s="2126">
        <f t="shared" si="1"/>
        <v>0</v>
      </c>
      <c r="K21" s="2126">
        <f t="shared" si="1"/>
        <v>463430.1</v>
      </c>
      <c r="L21" s="2126">
        <v>0</v>
      </c>
    </row>
    <row r="22" spans="2:13" ht="20.100000000000001" customHeight="1" x14ac:dyDescent="0.2">
      <c r="B22" s="2080"/>
      <c r="C22" s="2079"/>
      <c r="D22" s="2078"/>
      <c r="E22" s="2077"/>
      <c r="F22" s="2077"/>
      <c r="G22" s="2077"/>
      <c r="H22" s="2077"/>
      <c r="I22" s="2137"/>
      <c r="J22" s="2077"/>
      <c r="K22" s="2077"/>
      <c r="L22" s="2077"/>
    </row>
    <row r="23" spans="2:13" ht="20.100000000000001" customHeight="1" x14ac:dyDescent="0.2">
      <c r="B23" s="2080"/>
      <c r="C23" s="2079"/>
      <c r="D23" s="2078"/>
      <c r="E23" s="2077"/>
      <c r="F23" s="2077"/>
      <c r="G23" s="2077"/>
      <c r="H23" s="2077"/>
      <c r="I23" s="2141"/>
      <c r="J23" s="2077"/>
      <c r="K23" s="2077"/>
      <c r="L23" s="2077"/>
      <c r="M23" s="2073"/>
    </row>
    <row r="24" spans="2:13" x14ac:dyDescent="0.2">
      <c r="B24" s="2052"/>
      <c r="C24" s="2075"/>
      <c r="D24" s="2074"/>
      <c r="E24" s="2052"/>
      <c r="F24" s="2052"/>
      <c r="G24" s="2053"/>
      <c r="H24" s="2053"/>
      <c r="I24" s="2127"/>
      <c r="J24" s="2053"/>
      <c r="K24" s="2053"/>
      <c r="L24" s="2052"/>
      <c r="M24" s="2073"/>
    </row>
    <row r="25" spans="2:13" ht="13.5" customHeight="1" x14ac:dyDescent="0.2">
      <c r="B25" s="2076" t="s">
        <v>2077</v>
      </c>
      <c r="C25" s="2075"/>
      <c r="D25" s="2074"/>
      <c r="E25" s="2052"/>
      <c r="F25" s="2052"/>
      <c r="G25" s="2053"/>
      <c r="H25" s="2053"/>
      <c r="I25" s="2141"/>
      <c r="J25" s="2053"/>
      <c r="K25" s="2053"/>
      <c r="L25" s="2052"/>
      <c r="M25" s="2073"/>
    </row>
    <row r="26" spans="2:13" ht="8.25" customHeight="1" x14ac:dyDescent="0.2">
      <c r="B26" s="2076"/>
      <c r="C26" s="2075"/>
      <c r="D26" s="2074"/>
      <c r="E26" s="2052"/>
      <c r="F26" s="2052"/>
      <c r="G26" s="2053"/>
      <c r="H26" s="2053"/>
      <c r="I26" s="2141"/>
      <c r="J26" s="2053"/>
      <c r="K26" s="2053"/>
      <c r="L26" s="2052"/>
      <c r="M26" s="2073"/>
    </row>
    <row r="27" spans="2:13" x14ac:dyDescent="0.2">
      <c r="B27" s="2034" t="s">
        <v>2088</v>
      </c>
      <c r="C27" s="2035"/>
      <c r="D27" s="2036"/>
      <c r="E27" s="2037"/>
      <c r="F27" s="2037"/>
      <c r="G27" s="2056"/>
      <c r="H27" s="2056"/>
      <c r="I27" s="2053"/>
    </row>
    <row r="28" spans="2:13" s="2140" customFormat="1" x14ac:dyDescent="0.2">
      <c r="B28" s="2034" t="s">
        <v>2179</v>
      </c>
      <c r="C28" s="2035"/>
      <c r="D28" s="2036"/>
      <c r="E28" s="2037"/>
      <c r="F28" s="2037"/>
      <c r="I28" s="2053"/>
      <c r="J28" s="2057"/>
      <c r="K28" s="2057"/>
    </row>
    <row r="29" spans="2:13" x14ac:dyDescent="0.2">
      <c r="B29" s="2038"/>
      <c r="C29" s="2039"/>
      <c r="D29" s="2040"/>
      <c r="E29" s="2041"/>
      <c r="F29" s="2041"/>
      <c r="G29" s="2056"/>
      <c r="H29" s="2056"/>
      <c r="I29" s="2053"/>
    </row>
    <row r="30" spans="2:13" ht="13.5" customHeight="1" x14ac:dyDescent="0.2">
      <c r="B30" s="2055" t="s">
        <v>1517</v>
      </c>
      <c r="G30" s="2056"/>
      <c r="H30" s="2056"/>
      <c r="I30" s="2053"/>
    </row>
    <row r="31" spans="2:13" ht="9.6" customHeight="1" x14ac:dyDescent="0.2">
      <c r="B31" s="2072"/>
      <c r="C31" s="2071"/>
      <c r="D31" s="2070"/>
      <c r="E31" s="2054"/>
      <c r="F31" s="2054"/>
      <c r="G31" s="2056"/>
      <c r="H31" s="2056"/>
      <c r="I31" s="2140"/>
    </row>
    <row r="32" spans="2:13" ht="11.1" customHeight="1" x14ac:dyDescent="0.2">
      <c r="B32" s="2067" t="s">
        <v>1516</v>
      </c>
      <c r="C32" s="2069"/>
      <c r="D32" s="2069"/>
      <c r="E32" s="2069"/>
      <c r="F32" s="2069"/>
      <c r="G32" s="2069"/>
      <c r="H32" s="2066"/>
      <c r="I32" s="2140"/>
      <c r="J32" s="2066"/>
      <c r="K32" s="2066"/>
      <c r="L32" s="2066"/>
    </row>
    <row r="33" spans="2:12" ht="11.1" customHeight="1" x14ac:dyDescent="0.2">
      <c r="B33" s="2068" t="s">
        <v>1515</v>
      </c>
      <c r="C33" s="2066"/>
      <c r="D33" s="2066"/>
      <c r="E33" s="2066"/>
      <c r="F33" s="2066"/>
      <c r="G33" s="2066"/>
      <c r="H33" s="2066"/>
      <c r="I33" s="2140"/>
      <c r="J33" s="2066"/>
      <c r="K33" s="2066"/>
      <c r="L33" s="2066"/>
    </row>
    <row r="34" spans="2:12" ht="11.1" customHeight="1" x14ac:dyDescent="0.2">
      <c r="B34" s="2067" t="s">
        <v>1514</v>
      </c>
      <c r="C34" s="2066"/>
      <c r="D34" s="2066"/>
      <c r="E34" s="2066"/>
      <c r="F34" s="2066"/>
      <c r="G34" s="2066"/>
      <c r="H34" s="2066"/>
      <c r="I34" s="2140"/>
      <c r="J34" s="2066"/>
      <c r="K34" s="2066"/>
      <c r="L34" s="2066"/>
    </row>
    <row r="35" spans="2:12" ht="11.1" customHeight="1" x14ac:dyDescent="0.2">
      <c r="B35" s="2061" t="s">
        <v>1513</v>
      </c>
      <c r="C35" s="2064"/>
      <c r="D35" s="2063"/>
      <c r="E35" s="2061"/>
      <c r="F35" s="2061"/>
      <c r="G35" s="2061"/>
      <c r="H35" s="2061"/>
      <c r="I35" s="2066"/>
      <c r="J35" s="2062"/>
      <c r="K35" s="2062"/>
      <c r="L35" s="2061"/>
    </row>
    <row r="36" spans="2:12" ht="14.25" customHeight="1" x14ac:dyDescent="0.2">
      <c r="B36" s="2065" t="s">
        <v>2078</v>
      </c>
      <c r="C36" s="2064"/>
      <c r="D36" s="2063"/>
      <c r="E36" s="2061"/>
      <c r="F36" s="2061"/>
      <c r="G36" s="2061"/>
      <c r="H36" s="2061"/>
      <c r="I36" s="2066"/>
      <c r="J36" s="2062"/>
      <c r="K36" s="2062"/>
      <c r="L36" s="2061"/>
    </row>
    <row r="37" spans="2:12" ht="13.5" x14ac:dyDescent="0.2">
      <c r="B37" s="1973" t="s">
        <v>2020</v>
      </c>
      <c r="C37" s="2064"/>
      <c r="D37" s="2063"/>
      <c r="E37" s="2061"/>
      <c r="F37" s="2061"/>
      <c r="G37" s="2061"/>
      <c r="H37" s="2061"/>
      <c r="I37" s="2066"/>
      <c r="J37" s="2062"/>
      <c r="K37" s="2062"/>
      <c r="L37" s="2061"/>
    </row>
    <row r="38" spans="2:12" ht="11.1" customHeight="1" x14ac:dyDescent="0.2">
      <c r="B38" s="2061" t="s">
        <v>2021</v>
      </c>
      <c r="G38" s="2056"/>
      <c r="H38" s="2056"/>
      <c r="I38" s="2061"/>
    </row>
    <row r="39" spans="2:12" ht="11.1" customHeight="1" x14ac:dyDescent="0.2">
      <c r="B39" s="2061" t="s">
        <v>1512</v>
      </c>
      <c r="G39" s="2056"/>
      <c r="H39" s="2056"/>
      <c r="I39" s="2061"/>
    </row>
    <row r="40" spans="2:12" ht="11.1" customHeight="1" x14ac:dyDescent="0.2">
      <c r="B40" s="2061" t="s">
        <v>1511</v>
      </c>
      <c r="G40" s="2056"/>
      <c r="H40" s="2056"/>
      <c r="I40" s="2061"/>
    </row>
    <row r="41" spans="2:12" ht="13.5" customHeight="1" x14ac:dyDescent="0.2">
      <c r="I41" s="2140"/>
      <c r="L41" s="2060"/>
    </row>
    <row r="42" spans="2:12" ht="13.5" customHeight="1" x14ac:dyDescent="0.2">
      <c r="I42" s="2140"/>
      <c r="L42" s="2060"/>
    </row>
    <row r="43" spans="2:12" ht="13.5" customHeight="1" x14ac:dyDescent="0.2">
      <c r="I43" s="2140"/>
      <c r="L43" s="2060"/>
    </row>
    <row r="44" spans="2:12" ht="13.5" customHeight="1" x14ac:dyDescent="0.2">
      <c r="G44" s="2056"/>
      <c r="H44" s="2056"/>
    </row>
    <row r="45" spans="2:12" ht="13.5" customHeight="1" x14ac:dyDescent="0.2">
      <c r="G45" s="2056"/>
      <c r="H45" s="2056"/>
    </row>
    <row r="46" spans="2:12" ht="13.5" customHeight="1" x14ac:dyDescent="0.2">
      <c r="G46" s="2056"/>
      <c r="H46" s="2056"/>
    </row>
    <row r="47" spans="2:12" ht="13.5" customHeight="1" x14ac:dyDescent="0.2">
      <c r="G47" s="2056"/>
      <c r="H47" s="2056"/>
      <c r="I47" s="2140"/>
    </row>
    <row r="48" spans="2:12" ht="13.5" customHeight="1" x14ac:dyDescent="0.2">
      <c r="G48" s="2056"/>
      <c r="H48" s="2056"/>
      <c r="I48" s="2140"/>
    </row>
    <row r="49" spans="1:13" s="2057" customFormat="1" ht="13.5" customHeight="1" x14ac:dyDescent="0.2">
      <c r="A49" s="2056"/>
      <c r="B49" s="2056"/>
      <c r="C49" s="2059"/>
      <c r="D49" s="2058"/>
      <c r="E49" s="2056"/>
      <c r="F49" s="2056"/>
      <c r="G49" s="2056"/>
      <c r="H49" s="2056"/>
      <c r="I49" s="2140"/>
      <c r="L49" s="2056"/>
      <c r="M49" s="2056"/>
    </row>
    <row r="50" spans="1:13" s="2057" customFormat="1" ht="13.5" customHeight="1" x14ac:dyDescent="0.2">
      <c r="A50" s="2056"/>
      <c r="B50" s="2056"/>
      <c r="C50" s="2059"/>
      <c r="D50" s="2058"/>
      <c r="E50" s="2056"/>
      <c r="F50" s="2056"/>
      <c r="G50" s="2056"/>
      <c r="H50" s="2056"/>
      <c r="I50" s="2140"/>
      <c r="L50" s="2056"/>
      <c r="M50" s="2056"/>
    </row>
    <row r="51" spans="1:13" s="2057" customFormat="1" ht="13.5" customHeight="1" x14ac:dyDescent="0.2">
      <c r="A51" s="2056"/>
      <c r="B51" s="2056"/>
      <c r="C51" s="2059"/>
      <c r="D51" s="2058"/>
      <c r="E51" s="2056"/>
      <c r="F51" s="2056"/>
      <c r="I51" s="2140"/>
      <c r="L51" s="2056"/>
      <c r="M51" s="2056"/>
    </row>
    <row r="52" spans="1:13" s="2057" customFormat="1" ht="13.5" customHeight="1" x14ac:dyDescent="0.2">
      <c r="A52" s="2056"/>
      <c r="B52" s="2056"/>
      <c r="C52" s="2059"/>
      <c r="D52" s="2058"/>
      <c r="E52" s="2056"/>
      <c r="F52" s="2056"/>
      <c r="I52" s="2140"/>
      <c r="L52" s="2056"/>
      <c r="M52" s="2056"/>
    </row>
    <row r="53" spans="1:13" s="2057" customFormat="1" ht="13.5" customHeight="1" x14ac:dyDescent="0.2">
      <c r="A53" s="2056"/>
      <c r="B53" s="2056"/>
      <c r="C53" s="2059"/>
      <c r="D53" s="2058"/>
      <c r="E53" s="2056"/>
      <c r="F53" s="2056"/>
      <c r="I53" s="2140"/>
      <c r="L53" s="2056"/>
      <c r="M53" s="2056"/>
    </row>
    <row r="54" spans="1:13" s="2057" customFormat="1" ht="25.5" customHeight="1" x14ac:dyDescent="0.2">
      <c r="A54" s="2056"/>
      <c r="B54" s="2056"/>
      <c r="C54" s="2059"/>
      <c r="D54" s="2058"/>
      <c r="E54" s="2056"/>
      <c r="F54" s="2056"/>
      <c r="L54" s="2056"/>
      <c r="M54" s="2056"/>
    </row>
    <row r="55" spans="1:13" s="2057" customFormat="1" ht="25.5" customHeight="1" x14ac:dyDescent="0.2">
      <c r="A55" s="2056"/>
      <c r="B55" s="2056"/>
      <c r="C55" s="2059"/>
      <c r="D55" s="2058"/>
      <c r="E55" s="2056"/>
      <c r="F55" s="2056"/>
      <c r="L55" s="2056"/>
      <c r="M55" s="2056"/>
    </row>
    <row r="56" spans="1:13" s="2057" customFormat="1" ht="25.5" customHeight="1" x14ac:dyDescent="0.2">
      <c r="A56" s="2056"/>
      <c r="B56" s="2056"/>
      <c r="C56" s="2059"/>
      <c r="D56" s="2058"/>
      <c r="E56" s="2056"/>
      <c r="F56" s="2056"/>
      <c r="L56" s="2056"/>
      <c r="M56" s="2056"/>
    </row>
    <row r="57" spans="1:13" s="2057" customFormat="1" ht="25.5" customHeight="1" x14ac:dyDescent="0.2">
      <c r="A57" s="2056"/>
      <c r="B57" s="2056"/>
      <c r="C57" s="2059"/>
      <c r="D57" s="2058"/>
      <c r="E57" s="2056"/>
      <c r="F57" s="2056"/>
      <c r="L57" s="2056"/>
      <c r="M57" s="2056"/>
    </row>
    <row r="58" spans="1:13" s="2057" customFormat="1" ht="25.5" customHeight="1" x14ac:dyDescent="0.2">
      <c r="A58" s="2056"/>
      <c r="B58" s="2056"/>
      <c r="C58" s="2059"/>
      <c r="D58" s="2058"/>
      <c r="E58" s="2056"/>
      <c r="F58" s="2056"/>
      <c r="L58" s="2056"/>
      <c r="M58" s="2056"/>
    </row>
    <row r="59" spans="1:13" s="2057" customFormat="1" ht="25.5" customHeight="1" x14ac:dyDescent="0.2">
      <c r="A59" s="2056"/>
      <c r="B59" s="2056"/>
      <c r="C59" s="2059"/>
      <c r="D59" s="2058"/>
      <c r="E59" s="2056"/>
      <c r="F59" s="2056"/>
      <c r="L59" s="2056"/>
      <c r="M59" s="2056"/>
    </row>
    <row r="60" spans="1:13" s="2057" customFormat="1" ht="25.5" customHeight="1" x14ac:dyDescent="0.2">
      <c r="A60" s="2056"/>
      <c r="B60" s="2056"/>
      <c r="C60" s="2059"/>
      <c r="D60" s="2058"/>
      <c r="E60" s="2056"/>
      <c r="F60" s="2056"/>
      <c r="L60" s="2056"/>
      <c r="M60" s="2056"/>
    </row>
    <row r="61" spans="1:13" s="2057" customFormat="1" ht="25.5" customHeight="1" x14ac:dyDescent="0.2">
      <c r="A61" s="2056"/>
      <c r="B61" s="2056"/>
      <c r="C61" s="2059"/>
      <c r="D61" s="2058"/>
      <c r="E61" s="2056"/>
      <c r="F61" s="2056"/>
      <c r="L61" s="2056"/>
      <c r="M61" s="2056"/>
    </row>
    <row r="62" spans="1:13" s="2057" customFormat="1" ht="25.5" customHeight="1" x14ac:dyDescent="0.2">
      <c r="A62" s="2056"/>
      <c r="B62" s="2056"/>
      <c r="C62" s="2059"/>
      <c r="D62" s="2058"/>
      <c r="E62" s="2056"/>
      <c r="F62" s="2056"/>
      <c r="L62" s="2056"/>
      <c r="M62" s="2056"/>
    </row>
    <row r="63" spans="1:13" s="2057" customFormat="1" ht="25.5" customHeight="1" x14ac:dyDescent="0.2">
      <c r="A63" s="2056"/>
      <c r="B63" s="2056"/>
      <c r="C63" s="2059"/>
      <c r="D63" s="2058"/>
      <c r="E63" s="2056"/>
      <c r="F63" s="2056"/>
      <c r="L63" s="2056"/>
      <c r="M63" s="2056"/>
    </row>
    <row r="64" spans="1:13" s="2057" customFormat="1" ht="25.5" customHeight="1" x14ac:dyDescent="0.2">
      <c r="A64" s="2056"/>
      <c r="B64" s="2056"/>
      <c r="C64" s="2059"/>
      <c r="D64" s="2058"/>
      <c r="E64" s="2056"/>
      <c r="F64" s="2056"/>
      <c r="L64" s="2056"/>
      <c r="M64" s="2056"/>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9"/>
  <sheetViews>
    <sheetView showGridLines="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8" width="13.7109375" style="1368" customWidth="1"/>
    <col min="9" max="9" width="13.7109375" style="2057" customWidth="1"/>
    <col min="10" max="10" width="13.7109375" style="1368" customWidth="1"/>
    <col min="11" max="11" width="12.42578125" style="1368" customWidth="1"/>
    <col min="12" max="12" width="13.7109375" style="1367" customWidth="1"/>
    <col min="13" max="13" width="2.7109375" style="1367" customWidth="1"/>
    <col min="14" max="16384" width="33.5703125" style="1367"/>
  </cols>
  <sheetData>
    <row r="1" spans="2:13" ht="11.85" customHeight="1" x14ac:dyDescent="0.2">
      <c r="B1" s="2583" t="str">
        <f>'Single Audit Cover'!A7</f>
        <v>NW Suburban Special Education Org</v>
      </c>
      <c r="C1" s="2584"/>
      <c r="D1" s="2584"/>
      <c r="E1" s="2584"/>
      <c r="F1" s="2584"/>
      <c r="G1" s="2584"/>
      <c r="H1" s="2584"/>
      <c r="I1" s="2584"/>
      <c r="J1" s="2584"/>
      <c r="K1" s="2584"/>
      <c r="L1" s="2584"/>
    </row>
    <row r="2" spans="2:13" ht="15" x14ac:dyDescent="0.2">
      <c r="B2" s="2585">
        <f>'Single Audit Cover'!E7</f>
        <v>5016205060</v>
      </c>
      <c r="C2" s="2585"/>
      <c r="D2" s="2585"/>
      <c r="E2" s="2585"/>
      <c r="F2" s="2585"/>
      <c r="G2" s="2585"/>
      <c r="H2" s="2585"/>
      <c r="I2" s="2585"/>
      <c r="J2" s="2585"/>
      <c r="K2" s="2585"/>
      <c r="L2" s="2585"/>
      <c r="M2" s="1414"/>
    </row>
    <row r="3" spans="2:13" ht="15" x14ac:dyDescent="0.2">
      <c r="B3" s="2586" t="s">
        <v>1474</v>
      </c>
      <c r="C3" s="2586"/>
      <c r="D3" s="2586"/>
      <c r="E3" s="2586"/>
      <c r="F3" s="2586"/>
      <c r="G3" s="2586"/>
      <c r="H3" s="2586"/>
      <c r="I3" s="2586"/>
      <c r="J3" s="2586"/>
      <c r="K3" s="2586"/>
      <c r="L3" s="2586"/>
      <c r="M3" s="1414"/>
    </row>
    <row r="4" spans="2:13" ht="15" x14ac:dyDescent="0.2">
      <c r="B4" s="2540" t="str">
        <f>'[1]Single Audit Cover'!A4</f>
        <v>Year Ending June 30, 2016</v>
      </c>
      <c r="C4" s="2540"/>
      <c r="D4" s="2540"/>
      <c r="E4" s="2540"/>
      <c r="F4" s="2540"/>
      <c r="G4" s="2540"/>
      <c r="H4" s="2540"/>
      <c r="I4" s="2540"/>
      <c r="J4" s="2540"/>
      <c r="K4" s="2540"/>
      <c r="L4" s="2540"/>
      <c r="M4" s="1414"/>
    </row>
    <row r="6" spans="2:13" x14ac:dyDescent="0.2">
      <c r="B6" s="1413"/>
      <c r="C6" s="1412"/>
      <c r="D6" s="1411" t="s">
        <v>1539</v>
      </c>
      <c r="E6" s="1408" t="s">
        <v>624</v>
      </c>
      <c r="F6" s="1410"/>
      <c r="G6" s="1409" t="s">
        <v>1538</v>
      </c>
      <c r="H6" s="1408"/>
      <c r="I6" s="2158"/>
      <c r="J6" s="1407"/>
      <c r="K6" s="1406"/>
      <c r="L6" s="1405"/>
    </row>
    <row r="7" spans="2:13" ht="15.75" x14ac:dyDescent="0.25">
      <c r="B7" s="2033" t="s">
        <v>2087</v>
      </c>
      <c r="C7" s="1404" t="s">
        <v>1537</v>
      </c>
      <c r="D7" s="1403" t="s">
        <v>1536</v>
      </c>
      <c r="E7" s="1402" t="s">
        <v>1535</v>
      </c>
      <c r="F7" s="1401" t="s">
        <v>1535</v>
      </c>
      <c r="G7" s="1400" t="s">
        <v>1535</v>
      </c>
      <c r="H7" s="1399" t="s">
        <v>1535</v>
      </c>
      <c r="I7" s="2092"/>
      <c r="J7" s="1399" t="s">
        <v>1534</v>
      </c>
      <c r="K7" s="1398" t="s">
        <v>1533</v>
      </c>
      <c r="L7" s="1397" t="s">
        <v>31</v>
      </c>
    </row>
    <row r="8" spans="2:13" ht="13.5" x14ac:dyDescent="0.2">
      <c r="B8" s="1396" t="s">
        <v>1532</v>
      </c>
      <c r="C8" s="1404" t="s">
        <v>1531</v>
      </c>
      <c r="D8" s="1403" t="s">
        <v>1530</v>
      </c>
      <c r="E8" s="1402" t="s">
        <v>1858</v>
      </c>
      <c r="F8" s="1401" t="s">
        <v>1956</v>
      </c>
      <c r="G8" s="1400" t="s">
        <v>1858</v>
      </c>
      <c r="H8" s="1399" t="s">
        <v>1956</v>
      </c>
      <c r="I8" s="2160" t="s">
        <v>2177</v>
      </c>
      <c r="J8" s="1399" t="s">
        <v>1529</v>
      </c>
      <c r="K8" s="1398" t="s">
        <v>1528</v>
      </c>
      <c r="L8" s="1397"/>
    </row>
    <row r="9" spans="2:13" ht="11.85" customHeight="1" x14ac:dyDescent="0.2">
      <c r="B9" s="1396" t="s">
        <v>1527</v>
      </c>
      <c r="C9" s="1395" t="s">
        <v>1526</v>
      </c>
      <c r="D9" s="1394" t="s">
        <v>1525</v>
      </c>
      <c r="E9" s="1393" t="s">
        <v>1524</v>
      </c>
      <c r="F9" s="1392" t="s">
        <v>1523</v>
      </c>
      <c r="G9" s="1391" t="s">
        <v>1522</v>
      </c>
      <c r="H9" s="1390" t="s">
        <v>1521</v>
      </c>
      <c r="I9" s="2159" t="s">
        <v>2178</v>
      </c>
      <c r="J9" s="1389" t="s">
        <v>1520</v>
      </c>
      <c r="K9" s="1389" t="s">
        <v>1519</v>
      </c>
      <c r="L9" s="1388" t="s">
        <v>1518</v>
      </c>
    </row>
    <row r="10" spans="2:13" ht="20.100000000000001" customHeight="1" x14ac:dyDescent="0.2">
      <c r="B10" s="2134" t="s">
        <v>2141</v>
      </c>
      <c r="C10" s="2133"/>
      <c r="D10" s="2132"/>
      <c r="E10" s="2131"/>
      <c r="F10" s="2131"/>
      <c r="G10" s="2131"/>
      <c r="H10" s="2131"/>
      <c r="I10" s="2141"/>
      <c r="J10" s="2131"/>
      <c r="K10" s="2131"/>
      <c r="L10" s="2131"/>
    </row>
    <row r="11" spans="2:13" ht="20.100000000000001" customHeight="1" x14ac:dyDescent="0.2">
      <c r="B11" s="2166" t="s">
        <v>2142</v>
      </c>
      <c r="C11" s="2133">
        <v>10.55</v>
      </c>
      <c r="D11" s="2136" t="s">
        <v>2143</v>
      </c>
      <c r="E11" s="2131">
        <v>8152</v>
      </c>
      <c r="F11" s="2131"/>
      <c r="G11" s="2131">
        <v>8152</v>
      </c>
      <c r="H11" s="2131"/>
      <c r="I11" s="2141"/>
      <c r="J11" s="2131"/>
      <c r="K11" s="2131">
        <f>SUM(G11:H11)</f>
        <v>8152</v>
      </c>
      <c r="L11" s="2131" t="s">
        <v>2135</v>
      </c>
    </row>
    <row r="12" spans="2:13" ht="20.100000000000001" customHeight="1" x14ac:dyDescent="0.2">
      <c r="B12" s="2166" t="s">
        <v>2142</v>
      </c>
      <c r="C12" s="2133"/>
      <c r="D12" s="2136" t="s">
        <v>2150</v>
      </c>
      <c r="E12" s="2137"/>
      <c r="F12" s="2137">
        <v>8222</v>
      </c>
      <c r="G12" s="2137"/>
      <c r="H12" s="2137">
        <v>8222</v>
      </c>
      <c r="I12" s="2141"/>
      <c r="J12" s="2137"/>
      <c r="K12" s="2131">
        <f>SUM(G12:H12)</f>
        <v>8222</v>
      </c>
      <c r="L12" s="2137" t="s">
        <v>2135</v>
      </c>
    </row>
    <row r="13" spans="2:13" ht="20.100000000000001" customHeight="1" x14ac:dyDescent="0.2">
      <c r="B13" s="2134" t="s">
        <v>2144</v>
      </c>
      <c r="C13" s="2133"/>
      <c r="D13" s="2132"/>
      <c r="E13" s="2138">
        <f t="shared" ref="E13:K13" si="0">SUBTOTAL(9,E11:E12)</f>
        <v>8152</v>
      </c>
      <c r="F13" s="2138">
        <f t="shared" si="0"/>
        <v>8222</v>
      </c>
      <c r="G13" s="2138">
        <f t="shared" si="0"/>
        <v>8152</v>
      </c>
      <c r="H13" s="2138">
        <f t="shared" si="0"/>
        <v>8222</v>
      </c>
      <c r="I13" s="2138">
        <f>SUBTOTAL(9,I10:I12)+SUBTOTAL(9,' SEFA (1)'!I23:I25)</f>
        <v>0</v>
      </c>
      <c r="J13" s="2138">
        <f t="shared" si="0"/>
        <v>0</v>
      </c>
      <c r="K13" s="2138">
        <f t="shared" si="0"/>
        <v>16374</v>
      </c>
      <c r="L13" s="2138">
        <f>SUBTOTAL(9,L11:L12)</f>
        <v>0</v>
      </c>
    </row>
    <row r="14" spans="2:13" ht="20.100000000000001" customHeight="1" x14ac:dyDescent="0.2">
      <c r="B14" s="2134"/>
      <c r="C14" s="2133"/>
      <c r="D14" s="2132"/>
      <c r="E14" s="2131"/>
      <c r="F14" s="2131"/>
      <c r="G14" s="2131"/>
      <c r="H14" s="2131"/>
      <c r="I14" s="2137"/>
      <c r="J14" s="2131"/>
      <c r="K14" s="2131"/>
      <c r="L14" s="2131"/>
    </row>
    <row r="15" spans="2:13" s="2140" customFormat="1" ht="20.100000000000001" customHeight="1" x14ac:dyDescent="0.2">
      <c r="B15" s="2146" t="s">
        <v>2155</v>
      </c>
      <c r="C15" s="2143"/>
      <c r="D15" s="2142"/>
      <c r="E15" s="2141"/>
      <c r="F15" s="2141"/>
      <c r="G15" s="2141"/>
      <c r="H15" s="2141"/>
      <c r="I15" s="2141"/>
      <c r="J15" s="2141"/>
      <c r="K15" s="2141"/>
      <c r="L15" s="2141"/>
    </row>
    <row r="16" spans="2:13" s="2140" customFormat="1" ht="20.100000000000001" customHeight="1" x14ac:dyDescent="0.2">
      <c r="B16" s="2146" t="s">
        <v>2156</v>
      </c>
      <c r="C16" s="2143"/>
      <c r="D16" s="2142"/>
      <c r="E16" s="2141"/>
      <c r="F16" s="2141"/>
      <c r="G16" s="2141"/>
      <c r="H16" s="2141"/>
      <c r="I16" s="2141"/>
      <c r="J16" s="2141"/>
      <c r="K16" s="2141"/>
      <c r="L16" s="2141"/>
    </row>
    <row r="17" spans="2:13" s="2140" customFormat="1" ht="20.100000000000001" customHeight="1" x14ac:dyDescent="0.2">
      <c r="B17" s="2146" t="s">
        <v>1249</v>
      </c>
      <c r="C17" s="2143">
        <v>10.552</v>
      </c>
      <c r="D17" s="2142"/>
      <c r="E17" s="2141"/>
      <c r="F17" s="2141"/>
      <c r="G17" s="2141"/>
      <c r="H17" s="2141"/>
      <c r="I17" s="2141"/>
      <c r="J17" s="2141"/>
      <c r="K17" s="2141"/>
      <c r="L17" s="2141"/>
    </row>
    <row r="18" spans="2:13" ht="20.100000000000001" customHeight="1" x14ac:dyDescent="0.2">
      <c r="B18" s="2166" t="s">
        <v>2199</v>
      </c>
      <c r="C18" s="2133"/>
      <c r="D18" s="2132" t="s">
        <v>2145</v>
      </c>
      <c r="E18" s="2131">
        <v>33302</v>
      </c>
      <c r="F18" s="2131">
        <v>3106</v>
      </c>
      <c r="G18" s="2131">
        <v>33302</v>
      </c>
      <c r="H18" s="2131">
        <v>3106</v>
      </c>
      <c r="I18" s="2141"/>
      <c r="J18" s="2131"/>
      <c r="K18" s="2131">
        <f>SUM(G18:H18)</f>
        <v>36408</v>
      </c>
      <c r="L18" s="2131" t="s">
        <v>2135</v>
      </c>
    </row>
    <row r="19" spans="2:13" ht="20.100000000000001" customHeight="1" x14ac:dyDescent="0.2">
      <c r="B19" s="2166" t="s">
        <v>2200</v>
      </c>
      <c r="C19" s="2133"/>
      <c r="D19" s="2132" t="s">
        <v>2151</v>
      </c>
      <c r="E19" s="2131"/>
      <c r="F19" s="2131">
        <v>27244</v>
      </c>
      <c r="G19" s="2137"/>
      <c r="H19" s="2131">
        <v>27244</v>
      </c>
      <c r="I19" s="2141"/>
      <c r="J19" s="2131"/>
      <c r="K19" s="2131">
        <f>SUM(G19:H19)</f>
        <v>27244</v>
      </c>
      <c r="L19" s="2131" t="s">
        <v>2135</v>
      </c>
    </row>
    <row r="20" spans="2:13" ht="20.100000000000001" customHeight="1" x14ac:dyDescent="0.2">
      <c r="B20" s="2134"/>
      <c r="C20" s="2133"/>
      <c r="D20" s="2132"/>
      <c r="E20" s="2138">
        <f t="shared" ref="E20" si="1">SUBTOTAL(9,E18:E19)</f>
        <v>33302</v>
      </c>
      <c r="F20" s="2138">
        <f t="shared" ref="F20" si="2">SUBTOTAL(9,F18:F19)</f>
        <v>30350</v>
      </c>
      <c r="G20" s="2138">
        <f t="shared" ref="G20" si="3">SUBTOTAL(9,G18:G19)</f>
        <v>33302</v>
      </c>
      <c r="H20" s="2138">
        <f t="shared" ref="H20:I20" si="4">SUBTOTAL(9,H18:H19)</f>
        <v>30350</v>
      </c>
      <c r="I20" s="2138">
        <f t="shared" si="4"/>
        <v>0</v>
      </c>
      <c r="J20" s="2138">
        <f t="shared" ref="J20" si="5">SUBTOTAL(9,J18:J19)</f>
        <v>0</v>
      </c>
      <c r="K20" s="2138">
        <f t="shared" ref="K20" si="6">SUBTOTAL(9,K18:K19)</f>
        <v>63652</v>
      </c>
      <c r="L20" s="2138">
        <f>SUBTOTAL(9,L18:L19)</f>
        <v>0</v>
      </c>
    </row>
    <row r="21" spans="2:13" ht="20.100000000000001" customHeight="1" x14ac:dyDescent="0.2">
      <c r="B21" s="2147" t="s">
        <v>1248</v>
      </c>
      <c r="C21" s="2143">
        <v>10.555</v>
      </c>
      <c r="D21" s="2132"/>
      <c r="E21" s="2131"/>
      <c r="F21" s="2131"/>
      <c r="G21" s="2137"/>
      <c r="H21" s="2131"/>
      <c r="I21" s="2127"/>
      <c r="J21" s="2131"/>
      <c r="K21" s="2131"/>
      <c r="L21" s="2131"/>
    </row>
    <row r="22" spans="2:13" ht="20.100000000000001" customHeight="1" x14ac:dyDescent="0.2">
      <c r="B22" s="2166" t="s">
        <v>2199</v>
      </c>
      <c r="C22" s="2133"/>
      <c r="D22" s="2136" t="s">
        <v>2146</v>
      </c>
      <c r="E22" s="2131">
        <v>64917</v>
      </c>
      <c r="F22" s="2131">
        <v>8416</v>
      </c>
      <c r="G22" s="2137">
        <v>64917</v>
      </c>
      <c r="H22" s="2131">
        <v>8416</v>
      </c>
      <c r="I22" s="2141"/>
      <c r="J22" s="2131"/>
      <c r="K22" s="2131">
        <f>SUM(G22:H22)</f>
        <v>73333</v>
      </c>
      <c r="L22" s="2131" t="s">
        <v>2135</v>
      </c>
    </row>
    <row r="23" spans="2:13" ht="20.100000000000001" customHeight="1" x14ac:dyDescent="0.2">
      <c r="B23" s="2166" t="s">
        <v>2200</v>
      </c>
      <c r="C23" s="2133"/>
      <c r="D23" s="2136" t="s">
        <v>2152</v>
      </c>
      <c r="E23" s="2137"/>
      <c r="F23" s="2137">
        <v>56163</v>
      </c>
      <c r="G23" s="2137"/>
      <c r="H23" s="2137">
        <v>56163</v>
      </c>
      <c r="I23" s="2137"/>
      <c r="J23" s="2137"/>
      <c r="K23" s="2131">
        <f>SUM(G23:H23)</f>
        <v>56163</v>
      </c>
      <c r="L23" s="2137" t="s">
        <v>2135</v>
      </c>
    </row>
    <row r="24" spans="2:13" ht="20.100000000000001" customHeight="1" x14ac:dyDescent="0.2">
      <c r="B24" s="2134" t="s">
        <v>2147</v>
      </c>
      <c r="C24" s="2133"/>
      <c r="D24" s="2132"/>
      <c r="E24" s="2138">
        <f t="shared" ref="E24" si="7">SUBTOTAL(9,E22:E23)</f>
        <v>64917</v>
      </c>
      <c r="F24" s="2138">
        <f t="shared" ref="F24" si="8">SUBTOTAL(9,F22:F23)</f>
        <v>64579</v>
      </c>
      <c r="G24" s="2138">
        <f t="shared" ref="G24" si="9">SUBTOTAL(9,G22:G23)</f>
        <v>64917</v>
      </c>
      <c r="H24" s="2138">
        <f t="shared" ref="H24:I24" si="10">SUBTOTAL(9,H22:H23)</f>
        <v>64579</v>
      </c>
      <c r="I24" s="2138">
        <f t="shared" si="10"/>
        <v>0</v>
      </c>
      <c r="J24" s="2138">
        <f t="shared" ref="J24" si="11">SUBTOTAL(9,J22:J23)</f>
        <v>0</v>
      </c>
      <c r="K24" s="2138">
        <f t="shared" ref="K24" si="12">SUBTOTAL(9,K22:K23)</f>
        <v>129496</v>
      </c>
      <c r="L24" s="2138">
        <f>SUBTOTAL(9,L22:L23)</f>
        <v>0</v>
      </c>
    </row>
    <row r="25" spans="2:13" ht="20.100000000000001" customHeight="1" x14ac:dyDescent="0.2">
      <c r="B25" s="2134"/>
      <c r="C25" s="2133"/>
      <c r="D25" s="2132"/>
      <c r="E25" s="2137"/>
      <c r="F25" s="2137"/>
      <c r="G25" s="2137"/>
      <c r="H25" s="2137"/>
      <c r="I25" s="2127"/>
      <c r="J25" s="2137"/>
      <c r="K25" s="2137"/>
      <c r="L25" s="2137"/>
    </row>
    <row r="26" spans="2:13" ht="20.100000000000001" customHeight="1" x14ac:dyDescent="0.2">
      <c r="B26" s="2135" t="s">
        <v>2148</v>
      </c>
      <c r="C26" s="2133"/>
      <c r="D26" s="2136"/>
      <c r="E26" s="2138">
        <f>SUBTOTAL(9,E10:E25)</f>
        <v>106371</v>
      </c>
      <c r="F26" s="2138">
        <f t="shared" ref="F26:L26" si="13">SUBTOTAL(9,F10:F25)</f>
        <v>103151</v>
      </c>
      <c r="G26" s="2138">
        <f t="shared" si="13"/>
        <v>106371</v>
      </c>
      <c r="H26" s="2138">
        <f t="shared" si="13"/>
        <v>103151</v>
      </c>
      <c r="I26" s="2138">
        <f t="shared" si="13"/>
        <v>0</v>
      </c>
      <c r="J26" s="2138">
        <f t="shared" si="13"/>
        <v>0</v>
      </c>
      <c r="K26" s="2138">
        <f t="shared" si="13"/>
        <v>209522</v>
      </c>
      <c r="L26" s="2138">
        <f t="shared" si="13"/>
        <v>0</v>
      </c>
    </row>
    <row r="27" spans="2:13" s="2118" customFormat="1" ht="20.100000000000001" customHeight="1" x14ac:dyDescent="0.2">
      <c r="B27" s="2135"/>
      <c r="C27" s="2133"/>
      <c r="D27" s="2136"/>
      <c r="E27" s="2139"/>
      <c r="F27" s="2139"/>
      <c r="G27" s="2139"/>
      <c r="H27" s="2139"/>
      <c r="I27" s="2141"/>
      <c r="J27" s="2139"/>
      <c r="K27" s="2139"/>
      <c r="L27" s="2139"/>
    </row>
    <row r="28" spans="2:13" ht="20.100000000000001" customHeight="1" x14ac:dyDescent="0.2">
      <c r="B28" s="2134" t="s">
        <v>2149</v>
      </c>
      <c r="C28" s="2133"/>
      <c r="D28" s="2132"/>
      <c r="E28" s="2138">
        <f>SUBTOTAL(9,E10:E27)+SUBTOTAL(9,' SEFA (2)'!E10:E23)+SUBTOTAL(9,' SEFA (1)'!E10:E26)</f>
        <v>10676072</v>
      </c>
      <c r="F28" s="2138">
        <f>SUBTOTAL(9,F10:F27)+SUBTOTAL(9,' SEFA (2)'!F10:F23)+SUBTOTAL(9,' SEFA (1)'!F10:F26)</f>
        <v>10529291</v>
      </c>
      <c r="G28" s="2138">
        <f>SUBTOTAL(9,G10:G27)+SUBTOTAL(9,' SEFA (2)'!G10:G23)+SUBTOTAL(9,' SEFA (1)'!G10:G26)</f>
        <v>10593381</v>
      </c>
      <c r="H28" s="2138">
        <f>SUBTOTAL(9,H10:H27)+SUBTOTAL(9,' SEFA (2)'!H10:H23)+SUBTOTAL(9,' SEFA (1)'!H10:H26)</f>
        <v>10695168.1</v>
      </c>
      <c r="I28" s="2138">
        <f>SUBTOTAL(9,I10:I27)+SUBTOTAL(9,' SEFA (2)'!I10:I23)+SUBTOTAL(9,' SEFA (1)'!I10:I26)</f>
        <v>8428535</v>
      </c>
      <c r="J28" s="2138">
        <f>SUBTOTAL(9,J10:J27)+SUBTOTAL(9,' SEFA (2)'!J10:J23)+SUBTOTAL(9,' SEFA (1)'!J10:J26)</f>
        <v>0</v>
      </c>
      <c r="K28" s="2138">
        <f>SUBTOTAL(9,K10:K27)+SUBTOTAL(9,' SEFA (2)'!K10:K23)+SUBTOTAL(9,' SEFA (1)'!K10:K26)</f>
        <v>21288549.100000001</v>
      </c>
      <c r="L28" s="2138">
        <f>SUBTOTAL(9,L10:L27)+SUBTOTAL(9,' SEFA (2)'!L10:L23)+SUBTOTAL(9,' SEFA (1)'!L10:L26)</f>
        <v>21087793</v>
      </c>
      <c r="M28" s="1384"/>
    </row>
    <row r="29" spans="2:13" x14ac:dyDescent="0.2">
      <c r="B29" s="1320"/>
      <c r="C29" s="1386"/>
      <c r="D29" s="1385"/>
      <c r="E29" s="1320"/>
      <c r="F29" s="1320"/>
      <c r="G29" s="1324"/>
      <c r="H29" s="1324"/>
      <c r="I29" s="2053"/>
      <c r="J29" s="1324"/>
      <c r="K29" s="1324"/>
      <c r="L29" s="1320"/>
      <c r="M29" s="1384"/>
    </row>
    <row r="30" spans="2:13" ht="13.5" customHeight="1" x14ac:dyDescent="0.2">
      <c r="B30" s="1387" t="s">
        <v>2077</v>
      </c>
      <c r="C30" s="1386"/>
      <c r="D30" s="1385"/>
      <c r="E30" s="1320"/>
      <c r="F30" s="1320"/>
      <c r="G30" s="1324"/>
      <c r="H30" s="1324"/>
      <c r="I30" s="2053"/>
      <c r="J30" s="1324"/>
      <c r="K30" s="1324"/>
      <c r="L30" s="1320"/>
      <c r="M30" s="1384"/>
    </row>
    <row r="31" spans="2:13" ht="8.25" customHeight="1" x14ac:dyDescent="0.2">
      <c r="B31" s="1387"/>
      <c r="C31" s="1386"/>
      <c r="D31" s="1385"/>
      <c r="E31" s="1320"/>
      <c r="F31" s="1320"/>
      <c r="G31" s="1324"/>
      <c r="H31" s="1324"/>
      <c r="I31" s="2140"/>
      <c r="J31" s="1324"/>
      <c r="K31" s="1324"/>
      <c r="L31" s="1320"/>
      <c r="M31" s="1384"/>
    </row>
    <row r="32" spans="2:13" x14ac:dyDescent="0.2">
      <c r="B32" s="2034" t="s">
        <v>2088</v>
      </c>
      <c r="C32" s="2035"/>
      <c r="D32" s="2036"/>
      <c r="E32" s="2037"/>
      <c r="F32" s="2037"/>
      <c r="G32" s="1367"/>
      <c r="H32" s="1367"/>
      <c r="I32" s="2140"/>
    </row>
    <row r="33" spans="2:12" s="2140" customFormat="1" x14ac:dyDescent="0.2">
      <c r="B33" s="2034" t="s">
        <v>2179</v>
      </c>
      <c r="C33" s="2035"/>
      <c r="D33" s="2036"/>
      <c r="E33" s="2037"/>
      <c r="F33" s="2037"/>
      <c r="J33" s="2057"/>
      <c r="K33" s="2057"/>
    </row>
    <row r="34" spans="2:12" x14ac:dyDescent="0.2">
      <c r="B34" s="2038"/>
      <c r="C34" s="2039"/>
      <c r="D34" s="2040"/>
      <c r="E34" s="2041"/>
      <c r="F34" s="2041"/>
      <c r="G34" s="1367"/>
      <c r="H34" s="1367"/>
      <c r="I34" s="2140"/>
    </row>
    <row r="35" spans="2:12" ht="13.5" customHeight="1" x14ac:dyDescent="0.2">
      <c r="B35" s="1357" t="s">
        <v>1517</v>
      </c>
      <c r="G35" s="1367"/>
      <c r="H35" s="1367"/>
      <c r="I35" s="2140"/>
    </row>
    <row r="36" spans="2:12" ht="9.6" customHeight="1" x14ac:dyDescent="0.2">
      <c r="B36" s="1383"/>
      <c r="C36" s="1382"/>
      <c r="D36" s="1381"/>
      <c r="E36" s="1346"/>
      <c r="F36" s="1346"/>
      <c r="G36" s="1367"/>
      <c r="H36" s="1367"/>
      <c r="I36" s="2066"/>
    </row>
    <row r="37" spans="2:12" ht="11.1" customHeight="1" x14ac:dyDescent="0.2">
      <c r="B37" s="1378" t="s">
        <v>1516</v>
      </c>
      <c r="C37" s="1380"/>
      <c r="D37" s="1380"/>
      <c r="E37" s="1380"/>
      <c r="F37" s="1380"/>
      <c r="G37" s="1380"/>
      <c r="H37" s="1377"/>
      <c r="I37" s="2066"/>
      <c r="J37" s="1377"/>
      <c r="K37" s="1377"/>
      <c r="L37" s="1377"/>
    </row>
    <row r="38" spans="2:12" ht="11.1" customHeight="1" x14ac:dyDescent="0.2">
      <c r="B38" s="1379" t="s">
        <v>1515</v>
      </c>
      <c r="C38" s="1377"/>
      <c r="D38" s="1377"/>
      <c r="E38" s="1377"/>
      <c r="F38" s="1377"/>
      <c r="G38" s="1377"/>
      <c r="H38" s="1377"/>
      <c r="I38" s="2066"/>
      <c r="J38" s="1377"/>
      <c r="K38" s="1377"/>
      <c r="L38" s="1377"/>
    </row>
    <row r="39" spans="2:12" ht="11.1" customHeight="1" x14ac:dyDescent="0.2">
      <c r="B39" s="1378" t="s">
        <v>1514</v>
      </c>
      <c r="C39" s="1377"/>
      <c r="D39" s="1377"/>
      <c r="E39" s="1377"/>
      <c r="F39" s="1377"/>
      <c r="G39" s="1377"/>
      <c r="H39" s="1377"/>
      <c r="I39" s="2061"/>
      <c r="J39" s="1377"/>
      <c r="K39" s="1377"/>
      <c r="L39" s="1377"/>
    </row>
    <row r="40" spans="2:12" ht="11.1" customHeight="1" x14ac:dyDescent="0.2">
      <c r="B40" s="1372" t="s">
        <v>1513</v>
      </c>
      <c r="C40" s="1375"/>
      <c r="D40" s="1374"/>
      <c r="E40" s="1372"/>
      <c r="F40" s="1372"/>
      <c r="G40" s="1372"/>
      <c r="H40" s="1372"/>
      <c r="I40" s="2061"/>
      <c r="J40" s="1373"/>
      <c r="K40" s="1373"/>
      <c r="L40" s="1372"/>
    </row>
    <row r="41" spans="2:12" ht="14.25" customHeight="1" x14ac:dyDescent="0.2">
      <c r="B41" s="1376" t="s">
        <v>2078</v>
      </c>
      <c r="C41" s="1375"/>
      <c r="D41" s="1374"/>
      <c r="E41" s="1372"/>
      <c r="F41" s="1372"/>
      <c r="G41" s="1372"/>
      <c r="H41" s="1372"/>
      <c r="I41" s="2061"/>
      <c r="J41" s="1373"/>
      <c r="K41" s="1373"/>
      <c r="L41" s="1372"/>
    </row>
    <row r="42" spans="2:12" ht="13.5" x14ac:dyDescent="0.2">
      <c r="B42" s="1973" t="s">
        <v>2020</v>
      </c>
      <c r="C42" s="1375"/>
      <c r="D42" s="1374"/>
      <c r="E42" s="1372"/>
      <c r="F42" s="1372"/>
      <c r="G42" s="1372"/>
      <c r="H42" s="1372"/>
      <c r="I42" s="2140"/>
      <c r="J42" s="1373"/>
      <c r="K42" s="1373"/>
      <c r="L42" s="1372"/>
    </row>
    <row r="43" spans="2:12" ht="11.1" customHeight="1" x14ac:dyDescent="0.2">
      <c r="B43" s="1372" t="s">
        <v>2021</v>
      </c>
      <c r="G43" s="1367"/>
      <c r="H43" s="1367"/>
      <c r="I43" s="2140"/>
    </row>
    <row r="44" spans="2:12" ht="11.1" customHeight="1" x14ac:dyDescent="0.2">
      <c r="B44" s="1372" t="s">
        <v>1512</v>
      </c>
      <c r="G44" s="1367"/>
      <c r="H44" s="1367"/>
      <c r="I44" s="2140"/>
    </row>
    <row r="45" spans="2:12" ht="11.1" customHeight="1" x14ac:dyDescent="0.2">
      <c r="B45" s="1372" t="s">
        <v>1511</v>
      </c>
      <c r="G45" s="1367"/>
      <c r="H45" s="1367"/>
    </row>
    <row r="46" spans="2:12" ht="13.5" customHeight="1" x14ac:dyDescent="0.2">
      <c r="L46" s="1371"/>
    </row>
    <row r="47" spans="2:12" ht="13.5" customHeight="1" x14ac:dyDescent="0.2">
      <c r="L47" s="1371"/>
    </row>
    <row r="48" spans="2:12" ht="13.5" customHeight="1" x14ac:dyDescent="0.2">
      <c r="I48" s="2140"/>
      <c r="L48" s="1371"/>
    </row>
    <row r="49" spans="7:9" ht="13.5" customHeight="1" x14ac:dyDescent="0.2">
      <c r="G49" s="1367"/>
      <c r="H49" s="1367"/>
      <c r="I49" s="2140"/>
    </row>
    <row r="50" spans="7:9" ht="13.5" customHeight="1" x14ac:dyDescent="0.2">
      <c r="G50" s="1367"/>
      <c r="H50" s="1367"/>
      <c r="I50" s="2140"/>
    </row>
    <row r="51" spans="7:9" ht="13.5" customHeight="1" x14ac:dyDescent="0.2">
      <c r="G51" s="1367"/>
      <c r="H51" s="1367"/>
      <c r="I51" s="2140"/>
    </row>
    <row r="52" spans="7:9" ht="13.5" customHeight="1" x14ac:dyDescent="0.2">
      <c r="G52" s="1367"/>
      <c r="H52" s="1367"/>
      <c r="I52" s="2140"/>
    </row>
    <row r="53" spans="7:9" ht="13.5" customHeight="1" x14ac:dyDescent="0.2">
      <c r="G53" s="1367"/>
      <c r="H53" s="1367"/>
      <c r="I53" s="2140"/>
    </row>
    <row r="54" spans="7:9" ht="13.5" customHeight="1" x14ac:dyDescent="0.2">
      <c r="G54" s="1367"/>
      <c r="H54" s="1367"/>
      <c r="I54" s="2140"/>
    </row>
    <row r="55" spans="7:9" ht="13.5" customHeight="1" x14ac:dyDescent="0.2">
      <c r="G55" s="1367"/>
      <c r="H55" s="1367"/>
    </row>
    <row r="56" spans="7:9" ht="13.5" customHeight="1" x14ac:dyDescent="0.2"/>
    <row r="57" spans="7:9" ht="13.5" customHeight="1" x14ac:dyDescent="0.2"/>
    <row r="58" spans="7:9" ht="13.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0"/>
  <sheetViews>
    <sheetView showGridLines="0" topLeftCell="A7" workbookViewId="0"/>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88" t="str">
        <f>'Single Audit Cover'!A7</f>
        <v>NW Suburban Special Education Org</v>
      </c>
      <c r="B1" s="2589"/>
      <c r="C1" s="2589"/>
      <c r="D1" s="2589"/>
      <c r="E1" s="1427"/>
    </row>
    <row r="2" spans="1:7" ht="13.5" customHeight="1" x14ac:dyDescent="0.2">
      <c r="A2" s="2590">
        <f>'Single Audit Cover'!E7</f>
        <v>5016205060</v>
      </c>
      <c r="B2" s="2591"/>
      <c r="C2" s="2591"/>
      <c r="D2" s="2591"/>
      <c r="E2" s="1416"/>
    </row>
    <row r="3" spans="1:7" ht="15.75" customHeight="1" x14ac:dyDescent="0.25">
      <c r="A3" s="2592" t="s">
        <v>1545</v>
      </c>
      <c r="B3" s="2593"/>
      <c r="C3" s="2593"/>
      <c r="D3" s="2593"/>
      <c r="E3" s="1426"/>
    </row>
    <row r="4" spans="1:7" ht="13.5" customHeight="1" x14ac:dyDescent="0.25">
      <c r="A4" s="2594" t="str">
        <f>'[1]Single Audit Cover'!A4</f>
        <v>Year Ending June 30, 2016</v>
      </c>
      <c r="B4" s="2595"/>
      <c r="C4" s="2595"/>
      <c r="D4" s="2595"/>
      <c r="E4" s="1426"/>
    </row>
    <row r="5" spans="1:7" ht="8.25" customHeight="1" x14ac:dyDescent="0.2">
      <c r="C5" s="1367"/>
      <c r="D5" s="1367"/>
    </row>
    <row r="6" spans="1:7" ht="13.5" customHeight="1" x14ac:dyDescent="0.2">
      <c r="A6" s="1357" t="s">
        <v>1913</v>
      </c>
      <c r="C6" s="1367"/>
      <c r="D6" s="1367"/>
    </row>
    <row r="7" spans="1:7" ht="60.95" customHeight="1" x14ac:dyDescent="0.2">
      <c r="A7" s="2596" t="s">
        <v>2022</v>
      </c>
      <c r="B7" s="2597"/>
      <c r="C7" s="2597"/>
      <c r="D7" s="2597"/>
      <c r="E7" s="1425"/>
    </row>
    <row r="8" spans="1:7" ht="12" customHeight="1" x14ac:dyDescent="0.2">
      <c r="A8" s="1357"/>
      <c r="B8" s="2031"/>
      <c r="C8" s="2031"/>
      <c r="D8" s="2031"/>
      <c r="E8" s="1425"/>
    </row>
    <row r="9" spans="1:7" ht="21.75" customHeight="1" x14ac:dyDescent="0.2">
      <c r="A9" s="2038" t="s">
        <v>2071</v>
      </c>
      <c r="B9" s="2042"/>
      <c r="C9" s="2042"/>
      <c r="D9" s="2042"/>
      <c r="E9" s="2043"/>
      <c r="F9" s="2041"/>
      <c r="G9" s="2041"/>
    </row>
    <row r="10" spans="1:7" ht="15" customHeight="1" x14ac:dyDescent="0.2">
      <c r="A10" s="2044" t="s">
        <v>2072</v>
      </c>
      <c r="B10" s="2045"/>
      <c r="C10" s="2046"/>
      <c r="D10" s="2047" t="s">
        <v>2073</v>
      </c>
      <c r="E10" s="2046" t="s">
        <v>2176</v>
      </c>
      <c r="F10" s="2047" t="s">
        <v>106</v>
      </c>
      <c r="G10" s="2041"/>
    </row>
    <row r="11" spans="1:7" ht="22.5" customHeight="1" x14ac:dyDescent="0.2">
      <c r="A11" s="1357" t="s">
        <v>2074</v>
      </c>
      <c r="C11" s="1353"/>
      <c r="D11" s="1353"/>
    </row>
    <row r="12" spans="1:7" x14ac:dyDescent="0.2">
      <c r="A12" s="2596" t="s">
        <v>1914</v>
      </c>
      <c r="B12" s="2597"/>
      <c r="C12" s="2597"/>
      <c r="D12" s="2597"/>
    </row>
    <row r="13" spans="1:7" ht="9.75" customHeight="1" x14ac:dyDescent="0.2">
      <c r="C13" s="1353"/>
      <c r="D13" s="1353"/>
    </row>
    <row r="14" spans="1:7" ht="13.5" customHeight="1" x14ac:dyDescent="0.2">
      <c r="C14" s="1787" t="s">
        <v>1544</v>
      </c>
      <c r="D14" s="1787" t="s">
        <v>1543</v>
      </c>
      <c r="E14" s="1422"/>
    </row>
    <row r="15" spans="1:7" ht="13.5" customHeight="1" x14ac:dyDescent="0.2">
      <c r="A15" s="1387"/>
      <c r="B15" s="1357" t="s">
        <v>1542</v>
      </c>
      <c r="C15" s="1787" t="s">
        <v>1541</v>
      </c>
      <c r="D15" s="1308" t="s">
        <v>1540</v>
      </c>
      <c r="E15" s="1422"/>
    </row>
    <row r="16" spans="1:7" ht="20.45" customHeight="1" x14ac:dyDescent="0.2">
      <c r="A16" s="1788"/>
      <c r="B16" s="2149" t="s">
        <v>2159</v>
      </c>
      <c r="C16" s="2148" t="s">
        <v>2117</v>
      </c>
      <c r="D16" s="2598">
        <v>52708</v>
      </c>
      <c r="E16" s="2598"/>
      <c r="F16" s="2598"/>
    </row>
    <row r="17" spans="1:6" ht="20.65" customHeight="1" x14ac:dyDescent="0.2">
      <c r="A17" s="1788"/>
      <c r="B17" s="2149" t="s">
        <v>2160</v>
      </c>
      <c r="C17" s="2148" t="s">
        <v>2117</v>
      </c>
      <c r="D17" s="2598">
        <v>16610</v>
      </c>
      <c r="E17" s="2598"/>
      <c r="F17" s="2598"/>
    </row>
    <row r="18" spans="1:6" ht="20.65" customHeight="1" x14ac:dyDescent="0.2">
      <c r="A18" s="1788"/>
      <c r="B18" s="2149" t="s">
        <v>2161</v>
      </c>
      <c r="C18" s="2148" t="s">
        <v>2117</v>
      </c>
      <c r="D18" s="2598">
        <v>46671</v>
      </c>
      <c r="E18" s="2598"/>
      <c r="F18" s="2598"/>
    </row>
    <row r="19" spans="1:6" s="2048" customFormat="1" ht="20.65" customHeight="1" x14ac:dyDescent="0.2">
      <c r="A19" s="2145"/>
      <c r="B19" s="2149" t="s">
        <v>2162</v>
      </c>
      <c r="C19" s="2148" t="s">
        <v>2117</v>
      </c>
      <c r="D19" s="2598">
        <v>16247</v>
      </c>
      <c r="E19" s="2598"/>
      <c r="F19" s="2598"/>
    </row>
    <row r="20" spans="1:6" s="2048" customFormat="1" ht="20.65" customHeight="1" x14ac:dyDescent="0.2">
      <c r="A20" s="2145"/>
      <c r="B20" s="2149" t="s">
        <v>2163</v>
      </c>
      <c r="C20" s="2148" t="s">
        <v>2117</v>
      </c>
      <c r="D20" s="2598">
        <v>21266</v>
      </c>
      <c r="E20" s="2598"/>
      <c r="F20" s="2598"/>
    </row>
    <row r="21" spans="1:6" s="2048" customFormat="1" ht="20.65" customHeight="1" x14ac:dyDescent="0.2">
      <c r="A21" s="2145"/>
      <c r="B21" s="2149" t="s">
        <v>2164</v>
      </c>
      <c r="C21" s="2148" t="s">
        <v>2117</v>
      </c>
      <c r="D21" s="2598">
        <v>52038</v>
      </c>
      <c r="E21" s="2598"/>
      <c r="F21" s="2598"/>
    </row>
    <row r="22" spans="1:6" ht="20.65" customHeight="1" x14ac:dyDescent="0.2">
      <c r="A22" s="1788"/>
      <c r="B22" s="2149" t="s">
        <v>2165</v>
      </c>
      <c r="C22" s="2148">
        <v>84.027000000000001</v>
      </c>
      <c r="D22" s="2598">
        <v>1246625</v>
      </c>
      <c r="E22" s="2598"/>
      <c r="F22" s="2598"/>
    </row>
    <row r="23" spans="1:6" ht="20.65" customHeight="1" x14ac:dyDescent="0.2">
      <c r="A23" s="1788"/>
      <c r="B23" s="2149" t="s">
        <v>2166</v>
      </c>
      <c r="C23" s="2148">
        <v>84.027000000000001</v>
      </c>
      <c r="D23" s="2598">
        <v>265906</v>
      </c>
      <c r="E23" s="2598"/>
      <c r="F23" s="2598"/>
    </row>
    <row r="24" spans="1:6" ht="20.65" customHeight="1" x14ac:dyDescent="0.2">
      <c r="A24" s="1788"/>
      <c r="B24" s="2149" t="s">
        <v>2167</v>
      </c>
      <c r="C24" s="2148">
        <v>84.027000000000001</v>
      </c>
      <c r="D24" s="2598">
        <v>1101274</v>
      </c>
      <c r="E24" s="2598"/>
      <c r="F24" s="2598"/>
    </row>
    <row r="25" spans="1:6" ht="20.65" customHeight="1" x14ac:dyDescent="0.2">
      <c r="A25" s="1788"/>
      <c r="B25" s="2149" t="s">
        <v>2168</v>
      </c>
      <c r="C25" s="2148">
        <v>84.027000000000001</v>
      </c>
      <c r="D25" s="2598">
        <v>342042</v>
      </c>
      <c r="E25" s="2598"/>
      <c r="F25" s="2598"/>
    </row>
    <row r="26" spans="1:6" ht="20.65" customHeight="1" x14ac:dyDescent="0.2">
      <c r="A26" s="1788"/>
      <c r="B26" s="2149" t="s">
        <v>2169</v>
      </c>
      <c r="C26" s="2148">
        <v>84.027000000000001</v>
      </c>
      <c r="D26" s="2598">
        <v>419703</v>
      </c>
      <c r="E26" s="2598"/>
      <c r="F26" s="2598"/>
    </row>
    <row r="27" spans="1:6" ht="20.65" customHeight="1" x14ac:dyDescent="0.2">
      <c r="A27" s="1788"/>
      <c r="B27" s="2149" t="s">
        <v>2170</v>
      </c>
      <c r="C27" s="2148">
        <v>84.027000000000001</v>
      </c>
      <c r="D27" s="2598">
        <v>1164105</v>
      </c>
      <c r="E27" s="2598"/>
      <c r="F27" s="2598"/>
    </row>
    <row r="28" spans="1:6" ht="20.65" customHeight="1" x14ac:dyDescent="0.2">
      <c r="A28" s="1788"/>
      <c r="B28" s="2149" t="s">
        <v>2171</v>
      </c>
      <c r="C28" s="2148">
        <v>84.027000000000001</v>
      </c>
      <c r="D28" s="2598">
        <v>1815740</v>
      </c>
      <c r="E28" s="2598"/>
      <c r="F28" s="2598"/>
    </row>
    <row r="29" spans="1:6" ht="20.65" customHeight="1" x14ac:dyDescent="0.2">
      <c r="A29" s="1788"/>
      <c r="B29" s="2149" t="s">
        <v>2172</v>
      </c>
      <c r="C29" s="2148">
        <v>84.027000000000001</v>
      </c>
      <c r="D29" s="2598">
        <v>1867600</v>
      </c>
      <c r="E29" s="2598"/>
      <c r="F29" s="2598"/>
    </row>
    <row r="30" spans="1:6" ht="20.65" customHeight="1" x14ac:dyDescent="0.2">
      <c r="A30" s="1788"/>
      <c r="B30" s="1421"/>
      <c r="C30" s="2032"/>
      <c r="D30" s="2598">
        <f>SUM(D16:F29)</f>
        <v>8428535</v>
      </c>
      <c r="E30" s="2598"/>
      <c r="F30" s="2598"/>
    </row>
    <row r="31" spans="1:6" ht="20.65" customHeight="1" x14ac:dyDescent="0.2">
      <c r="A31" s="1788"/>
      <c r="B31" s="1421"/>
      <c r="C31" s="2032"/>
      <c r="D31" s="2598"/>
      <c r="E31" s="2598"/>
      <c r="F31" s="2598"/>
    </row>
    <row r="32" spans="1:6" ht="10.5" customHeight="1" x14ac:dyDescent="0.2">
      <c r="A32" s="1526"/>
      <c r="B32" s="1723"/>
      <c r="C32" s="1724"/>
      <c r="D32" s="1725"/>
      <c r="E32" s="1420"/>
    </row>
    <row r="33" spans="1:5" ht="12" customHeight="1" x14ac:dyDescent="0.2">
      <c r="A33" s="1789" t="s">
        <v>2075</v>
      </c>
      <c r="B33" s="1723"/>
      <c r="C33" s="1724"/>
      <c r="D33" s="1725"/>
      <c r="E33" s="1420"/>
    </row>
    <row r="34" spans="1:5" ht="21.75" customHeight="1" x14ac:dyDescent="0.2">
      <c r="A34" s="2599" t="s">
        <v>1915</v>
      </c>
      <c r="B34" s="2599"/>
      <c r="C34" s="2599"/>
      <c r="D34" s="2599"/>
      <c r="E34" s="1420"/>
    </row>
    <row r="35" spans="1:5" ht="13.5" customHeight="1" x14ac:dyDescent="0.2">
      <c r="A35" s="1526" t="s">
        <v>1815</v>
      </c>
      <c r="B35" s="1723"/>
      <c r="C35" s="1726">
        <v>8222</v>
      </c>
      <c r="D35" s="1725"/>
      <c r="E35" s="1420"/>
    </row>
    <row r="36" spans="1:5" ht="13.5" customHeight="1" x14ac:dyDescent="0.2">
      <c r="A36" s="1526" t="s">
        <v>1816</v>
      </c>
      <c r="B36" s="1723"/>
      <c r="C36" s="1727"/>
      <c r="D36" s="1725"/>
      <c r="E36" s="1420"/>
    </row>
    <row r="37" spans="1:5" ht="13.5" customHeight="1" x14ac:dyDescent="0.2">
      <c r="A37" s="1789" t="s">
        <v>2076</v>
      </c>
      <c r="B37" s="1723"/>
      <c r="C37" s="1724"/>
      <c r="D37" s="1725"/>
      <c r="E37" s="1420"/>
    </row>
    <row r="38" spans="1:5" ht="14.25" customHeight="1" x14ac:dyDescent="0.2">
      <c r="A38" s="1526" t="s">
        <v>1912</v>
      </c>
      <c r="B38" s="1723"/>
      <c r="C38" s="1728"/>
      <c r="D38" s="1725"/>
      <c r="E38" s="1420"/>
    </row>
    <row r="39" spans="1:5" ht="14.25" customHeight="1" x14ac:dyDescent="0.2">
      <c r="A39" s="1526"/>
      <c r="B39" s="1723" t="s">
        <v>1817</v>
      </c>
      <c r="C39" s="2152" t="s">
        <v>449</v>
      </c>
      <c r="D39" s="1725"/>
      <c r="E39" s="1420"/>
    </row>
    <row r="40" spans="1:5" ht="14.25" customHeight="1" x14ac:dyDescent="0.2">
      <c r="A40" s="1526"/>
      <c r="B40" s="1723" t="s">
        <v>1818</v>
      </c>
      <c r="C40" s="2152" t="s">
        <v>449</v>
      </c>
      <c r="D40" s="1725"/>
      <c r="E40" s="1420"/>
    </row>
    <row r="41" spans="1:5" ht="14.25" customHeight="1" x14ac:dyDescent="0.2">
      <c r="A41" s="1526"/>
      <c r="B41" s="1723" t="s">
        <v>1819</v>
      </c>
      <c r="C41" s="2152" t="s">
        <v>449</v>
      </c>
      <c r="D41" s="1725"/>
      <c r="E41" s="1420"/>
    </row>
    <row r="42" spans="1:5" ht="14.25" customHeight="1" x14ac:dyDescent="0.2">
      <c r="A42" s="1526"/>
      <c r="B42" s="1723" t="s">
        <v>1820</v>
      </c>
      <c r="C42" s="2152" t="s">
        <v>449</v>
      </c>
      <c r="D42" s="1725"/>
      <c r="E42" s="1420"/>
    </row>
    <row r="43" spans="1:5" ht="14.25" customHeight="1" x14ac:dyDescent="0.2">
      <c r="A43" s="1526" t="s">
        <v>1821</v>
      </c>
      <c r="B43" s="1723"/>
      <c r="C43" s="2152" t="s">
        <v>449</v>
      </c>
      <c r="D43" s="1725"/>
      <c r="E43" s="1420"/>
    </row>
    <row r="44" spans="1:5" ht="14.25" customHeight="1" x14ac:dyDescent="0.2">
      <c r="A44" s="1526" t="s">
        <v>1822</v>
      </c>
      <c r="B44" s="1723"/>
      <c r="C44" s="2152" t="s">
        <v>449</v>
      </c>
      <c r="D44" s="1725"/>
      <c r="E44" s="1420"/>
    </row>
    <row r="45" spans="1:5" ht="14.25" customHeight="1" x14ac:dyDescent="0.2">
      <c r="A45" s="1526"/>
      <c r="B45" s="1723"/>
      <c r="C45" s="1728" t="s">
        <v>1823</v>
      </c>
      <c r="D45" s="1725"/>
      <c r="E45" s="1420"/>
    </row>
    <row r="46" spans="1:5" ht="13.5" customHeight="1" x14ac:dyDescent="0.2">
      <c r="B46" s="1419"/>
      <c r="C46" s="1418"/>
      <c r="D46" s="1418"/>
    </row>
    <row r="47" spans="1:5" ht="13.5" thickBot="1" x14ac:dyDescent="0.25">
      <c r="A47" s="1729" t="s">
        <v>1824</v>
      </c>
      <c r="C47" s="1367"/>
      <c r="D47" s="1367"/>
    </row>
    <row r="48" spans="1:5" s="1372" customFormat="1" ht="27" customHeight="1" x14ac:dyDescent="0.2">
      <c r="A48" s="1417">
        <v>5</v>
      </c>
      <c r="B48" s="2600" t="s">
        <v>2023</v>
      </c>
      <c r="C48" s="2600"/>
      <c r="D48" s="2600"/>
      <c r="E48" s="1416"/>
    </row>
    <row r="49" spans="1:4" s="1372" customFormat="1" ht="33.75" customHeight="1" x14ac:dyDescent="0.2">
      <c r="A49" s="1415">
        <v>6</v>
      </c>
      <c r="B49" s="2587" t="s">
        <v>2079</v>
      </c>
      <c r="C49" s="2587"/>
      <c r="D49" s="2587"/>
    </row>
    <row r="50" spans="1:4" ht="45.75" customHeight="1" x14ac:dyDescent="0.2">
      <c r="A50" s="1415">
        <v>7</v>
      </c>
      <c r="B50" s="2587" t="s">
        <v>2080</v>
      </c>
      <c r="C50" s="2587"/>
      <c r="D50" s="2587"/>
    </row>
  </sheetData>
  <mergeCells count="26">
    <mergeCell ref="B50:D50"/>
    <mergeCell ref="D16:F16"/>
    <mergeCell ref="D17:F17"/>
    <mergeCell ref="D18:F18"/>
    <mergeCell ref="D22:F22"/>
    <mergeCell ref="D23:F23"/>
    <mergeCell ref="D24:F24"/>
    <mergeCell ref="D25:F25"/>
    <mergeCell ref="D26:F26"/>
    <mergeCell ref="D27:F27"/>
    <mergeCell ref="D28:F28"/>
    <mergeCell ref="D29:F29"/>
    <mergeCell ref="D30:F30"/>
    <mergeCell ref="D31:F31"/>
    <mergeCell ref="A34:D34"/>
    <mergeCell ref="B48:D48"/>
    <mergeCell ref="B49:D49"/>
    <mergeCell ref="A1:D1"/>
    <mergeCell ref="A2:D2"/>
    <mergeCell ref="A3:D3"/>
    <mergeCell ref="A4:D4"/>
    <mergeCell ref="A7:D7"/>
    <mergeCell ref="A12:D12"/>
    <mergeCell ref="D19:F19"/>
    <mergeCell ref="D20:F20"/>
    <mergeCell ref="D21:F2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602" t="str">
        <f>'Single Audit Cover'!A7</f>
        <v>NW Suburban Special Education Org</v>
      </c>
      <c r="C1" s="2603"/>
      <c r="D1" s="2603"/>
      <c r="E1" s="2603"/>
      <c r="F1" s="2603"/>
      <c r="G1" s="2603"/>
      <c r="H1" s="2603"/>
      <c r="I1" s="2603"/>
      <c r="J1" s="1466"/>
    </row>
    <row r="2" spans="2:10" s="1367" customFormat="1" ht="12.75" customHeight="1" x14ac:dyDescent="0.2">
      <c r="B2" s="2604">
        <f>'Single Audit Cover'!E7</f>
        <v>5016205060</v>
      </c>
      <c r="C2" s="2605"/>
      <c r="D2" s="2605"/>
      <c r="E2" s="2605"/>
      <c r="F2" s="2605"/>
      <c r="G2" s="2605"/>
      <c r="H2" s="2605"/>
      <c r="I2" s="2605"/>
      <c r="J2" s="1466"/>
    </row>
    <row r="3" spans="2:10" s="1367" customFormat="1" ht="12.75" customHeight="1" x14ac:dyDescent="0.2">
      <c r="B3" s="2606" t="s">
        <v>1567</v>
      </c>
      <c r="C3" s="2595"/>
      <c r="D3" s="2595"/>
      <c r="E3" s="2595"/>
      <c r="F3" s="2595"/>
      <c r="G3" s="2595"/>
      <c r="H3" s="2595"/>
      <c r="I3" s="2595"/>
      <c r="J3" s="1465"/>
    </row>
    <row r="4" spans="2:10" s="1367" customFormat="1" ht="12.75" customHeight="1" x14ac:dyDescent="0.2">
      <c r="B4" s="2606" t="str">
        <f>'[1]Single Audit Cover'!A4</f>
        <v>Year Ending June 30, 2016</v>
      </c>
      <c r="C4" s="2595"/>
      <c r="D4" s="2595"/>
      <c r="E4" s="2595"/>
      <c r="F4" s="2595"/>
      <c r="G4" s="2595"/>
      <c r="H4" s="2595"/>
      <c r="I4" s="2595"/>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606" t="s">
        <v>1566</v>
      </c>
      <c r="C7" s="2595"/>
      <c r="D7" s="2595"/>
      <c r="E7" s="2595"/>
      <c r="F7" s="2595"/>
      <c r="G7" s="2595"/>
      <c r="H7" s="2595"/>
      <c r="I7" s="2595"/>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601" t="s">
        <v>2173</v>
      </c>
      <c r="D11" s="2601"/>
      <c r="E11" s="1456"/>
      <c r="F11" s="1456"/>
      <c r="G11" s="1456"/>
    </row>
    <row r="12" spans="2:10" s="1367" customFormat="1" ht="11.45" customHeight="1" x14ac:dyDescent="0.2">
      <c r="B12" s="1370"/>
      <c r="C12" s="1446" t="s">
        <v>1825</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2150" t="s">
        <v>2093</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2150" t="s">
        <v>2093</v>
      </c>
      <c r="H17" s="1372" t="s">
        <v>1558</v>
      </c>
      <c r="I17" s="1372"/>
    </row>
    <row r="18" spans="2:9" s="1367" customFormat="1" ht="12.75" customHeight="1" x14ac:dyDescent="0.2">
      <c r="B18" s="1449" t="s">
        <v>1826</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2081</v>
      </c>
      <c r="C20" s="1448"/>
      <c r="D20" s="1447"/>
      <c r="E20" s="1436"/>
      <c r="F20" s="1372" t="s">
        <v>1053</v>
      </c>
      <c r="G20" s="2150" t="s">
        <v>2093</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2150" t="s">
        <v>2093</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c r="F26" s="1372" t="s">
        <v>1053</v>
      </c>
      <c r="G26" s="2150" t="s">
        <v>2093</v>
      </c>
      <c r="H26" s="1372" t="s">
        <v>1558</v>
      </c>
      <c r="I26" s="1372"/>
    </row>
    <row r="27" spans="2:9" s="1367" customFormat="1" ht="12.75" customHeight="1" x14ac:dyDescent="0.2">
      <c r="B27" s="1449" t="s">
        <v>1826</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611" t="s">
        <v>2173</v>
      </c>
      <c r="E29" s="2611"/>
      <c r="F29" s="2611"/>
      <c r="G29" s="2611"/>
      <c r="H29" s="2611"/>
      <c r="I29" s="2611"/>
    </row>
    <row r="30" spans="2:9" s="1367" customFormat="1" x14ac:dyDescent="0.2">
      <c r="B30" s="1375"/>
      <c r="C30" s="1419"/>
      <c r="D30" s="1446" t="s">
        <v>1827</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2082</v>
      </c>
      <c r="C33" s="1387"/>
      <c r="E33" s="1436"/>
      <c r="F33" s="1372" t="s">
        <v>1053</v>
      </c>
      <c r="G33" s="2150" t="s">
        <v>2093</v>
      </c>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84.027000000000001</v>
      </c>
      <c r="C37" s="2607" t="s">
        <v>2174</v>
      </c>
      <c r="D37" s="2608"/>
      <c r="E37" s="2608"/>
      <c r="F37" s="2608"/>
      <c r="G37" s="2608"/>
      <c r="H37" s="2608"/>
      <c r="I37" s="2609"/>
    </row>
    <row r="38" spans="1:9" ht="20.45" customHeight="1" x14ac:dyDescent="0.2">
      <c r="B38" s="2151" t="s">
        <v>2117</v>
      </c>
      <c r="C38" s="2607" t="s">
        <v>2175</v>
      </c>
      <c r="D38" s="2608"/>
      <c r="E38" s="2608"/>
      <c r="F38" s="2608"/>
      <c r="G38" s="2608"/>
      <c r="H38" s="2608"/>
      <c r="I38" s="2609"/>
    </row>
    <row r="39" spans="1:9" ht="20.65" customHeight="1" x14ac:dyDescent="0.2">
      <c r="B39" s="1437"/>
      <c r="C39" s="2607"/>
      <c r="D39" s="2608"/>
      <c r="E39" s="2608"/>
      <c r="F39" s="2608"/>
      <c r="G39" s="2608"/>
      <c r="H39" s="2608"/>
      <c r="I39" s="2609"/>
    </row>
    <row r="40" spans="1:9" ht="20.65" customHeight="1" x14ac:dyDescent="0.2">
      <c r="B40" s="1437"/>
      <c r="C40" s="2607"/>
      <c r="D40" s="2608"/>
      <c r="E40" s="2608"/>
      <c r="F40" s="2608"/>
      <c r="G40" s="2608"/>
      <c r="H40" s="2608"/>
      <c r="I40" s="2609"/>
    </row>
    <row r="41" spans="1:9" ht="20.65" customHeight="1" x14ac:dyDescent="0.2">
      <c r="B41" s="1437"/>
      <c r="C41" s="2607"/>
      <c r="D41" s="2608"/>
      <c r="E41" s="2608"/>
      <c r="F41" s="2608"/>
      <c r="G41" s="2608"/>
      <c r="H41" s="2608"/>
      <c r="I41" s="2609"/>
    </row>
    <row r="42" spans="1:9" ht="20.65" customHeight="1" x14ac:dyDescent="0.2">
      <c r="B42" s="1437"/>
      <c r="C42" s="2607"/>
      <c r="D42" s="2608"/>
      <c r="E42" s="2608"/>
      <c r="F42" s="2608"/>
      <c r="G42" s="2608"/>
      <c r="H42" s="2608"/>
      <c r="I42" s="2609"/>
    </row>
    <row r="43" spans="1:9" ht="6.2" customHeight="1" x14ac:dyDescent="0.2"/>
    <row r="44" spans="1:9" x14ac:dyDescent="0.2">
      <c r="B44" s="1375" t="s">
        <v>1552</v>
      </c>
      <c r="C44" s="1387"/>
      <c r="D44" s="1387"/>
      <c r="E44" s="2610">
        <v>750000</v>
      </c>
      <c r="F44" s="2610"/>
      <c r="G44" s="2610"/>
      <c r="H44" s="1419"/>
    </row>
    <row r="46" spans="1:9" ht="13.5" customHeight="1" x14ac:dyDescent="0.2">
      <c r="B46" s="1375" t="s">
        <v>1551</v>
      </c>
      <c r="C46" s="1387"/>
      <c r="E46" s="2150" t="s">
        <v>2093</v>
      </c>
      <c r="F46" s="1372" t="s">
        <v>1053</v>
      </c>
      <c r="G46" s="1436"/>
      <c r="H46" s="1372" t="s">
        <v>106</v>
      </c>
    </row>
    <row r="47" spans="1:9" ht="13.5" thickBot="1" x14ac:dyDescent="0.25"/>
    <row r="48" spans="1:9" s="1428" customFormat="1" ht="12.75" customHeight="1" x14ac:dyDescent="0.2">
      <c r="A48" s="1429"/>
      <c r="B48" s="1435" t="s">
        <v>1828</v>
      </c>
      <c r="C48" s="1434"/>
      <c r="D48" s="1433"/>
    </row>
    <row r="49" spans="1:4" s="1428" customFormat="1" ht="12" customHeight="1" x14ac:dyDescent="0.2">
      <c r="A49" s="1429"/>
      <c r="B49" s="1430" t="s">
        <v>1829</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602" t="str">
        <f>'Single Audit Cover'!A7</f>
        <v>NW Suburban Special Education Org</v>
      </c>
      <c r="C1" s="2602"/>
      <c r="D1" s="2602"/>
      <c r="E1" s="2602"/>
      <c r="F1" s="2602"/>
      <c r="G1" s="2602"/>
      <c r="H1" s="2602"/>
      <c r="I1" s="2602"/>
      <c r="J1" s="2602"/>
      <c r="K1" s="2602"/>
      <c r="L1" s="1514"/>
      <c r="M1" s="1514"/>
    </row>
    <row r="2" spans="1:13" ht="12" customHeight="1" x14ac:dyDescent="0.2">
      <c r="B2" s="2604">
        <f>'Single Audit Cover'!E7</f>
        <v>5016205060</v>
      </c>
      <c r="C2" s="2604"/>
      <c r="D2" s="2604"/>
      <c r="E2" s="2604"/>
      <c r="F2" s="2604"/>
      <c r="G2" s="2604"/>
      <c r="H2" s="2604"/>
      <c r="I2" s="2604"/>
      <c r="J2" s="2604"/>
      <c r="K2" s="2604"/>
      <c r="L2" s="1513"/>
      <c r="M2" s="1512"/>
    </row>
    <row r="3" spans="1:13" ht="10.35" customHeight="1" x14ac:dyDescent="0.2">
      <c r="B3" s="2594" t="s">
        <v>1567</v>
      </c>
      <c r="C3" s="2594"/>
      <c r="D3" s="2594"/>
      <c r="E3" s="2594"/>
      <c r="F3" s="2594"/>
      <c r="G3" s="2594"/>
      <c r="H3" s="2594"/>
      <c r="I3" s="2594"/>
      <c r="J3" s="2594"/>
      <c r="K3" s="2594"/>
      <c r="L3" s="1511"/>
      <c r="M3" s="1511"/>
    </row>
    <row r="4" spans="1:13" ht="11.1" customHeight="1" x14ac:dyDescent="0.2">
      <c r="B4" s="2614" t="str">
        <f>'[1]Single Audit Cover'!A4</f>
        <v>Year Ending June 30, 2016</v>
      </c>
      <c r="C4" s="2614"/>
      <c r="D4" s="2614"/>
      <c r="E4" s="2614"/>
      <c r="F4" s="2614"/>
      <c r="G4" s="2614"/>
      <c r="H4" s="2614"/>
      <c r="I4" s="2614"/>
      <c r="J4" s="2614"/>
      <c r="K4" s="2614"/>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614" t="s">
        <v>1586</v>
      </c>
      <c r="C7" s="2614"/>
      <c r="D7" s="2615"/>
      <c r="E7" s="2615"/>
      <c r="F7" s="2615"/>
      <c r="G7" s="2615"/>
      <c r="H7" s="2615"/>
      <c r="I7" s="2615"/>
      <c r="J7" s="2615"/>
      <c r="K7" s="2615"/>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1585</v>
      </c>
      <c r="C10" s="1730" t="s">
        <v>1957</v>
      </c>
      <c r="D10" s="1731"/>
      <c r="E10" s="1419"/>
      <c r="F10" s="1424" t="s">
        <v>1584</v>
      </c>
      <c r="G10" s="1506"/>
      <c r="H10" s="1507" t="s">
        <v>1583</v>
      </c>
      <c r="I10" s="1506"/>
      <c r="J10" s="1505" t="s">
        <v>1582</v>
      </c>
      <c r="K10" s="1419"/>
      <c r="L10" s="1468"/>
    </row>
    <row r="11" spans="1:13" ht="13.5" customHeight="1" x14ac:dyDescent="0.2">
      <c r="B11" s="1527" t="s">
        <v>2204</v>
      </c>
      <c r="C11" s="1419"/>
      <c r="D11" s="1419"/>
      <c r="E11" s="1419"/>
      <c r="F11" s="1419"/>
      <c r="G11" s="1450"/>
      <c r="H11" s="1419"/>
      <c r="I11" s="1504" t="s">
        <v>1581</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1580</v>
      </c>
      <c r="C13" s="1496"/>
      <c r="D13" s="1499"/>
      <c r="E13" s="1499"/>
      <c r="F13" s="1499"/>
      <c r="G13" s="1500"/>
      <c r="H13" s="1499"/>
      <c r="I13" s="1500"/>
      <c r="J13" s="1499"/>
      <c r="K13" s="1499"/>
      <c r="L13" s="1498"/>
    </row>
    <row r="14" spans="1:13" ht="45.75" customHeight="1" x14ac:dyDescent="0.2">
      <c r="B14" s="2613"/>
      <c r="C14" s="2613"/>
      <c r="D14" s="2613"/>
      <c r="E14" s="2613"/>
      <c r="F14" s="2613"/>
      <c r="G14" s="2613"/>
      <c r="H14" s="2613"/>
      <c r="I14" s="2613"/>
      <c r="J14" s="2613"/>
      <c r="K14" s="2613"/>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1579</v>
      </c>
      <c r="C16" s="1496"/>
      <c r="D16" s="1499"/>
      <c r="E16" s="1499"/>
      <c r="F16" s="1499"/>
      <c r="G16" s="1500"/>
      <c r="H16" s="1499"/>
      <c r="I16" s="1500"/>
      <c r="J16" s="1499"/>
      <c r="K16" s="1499"/>
      <c r="L16" s="1498"/>
    </row>
    <row r="17" spans="2:12" ht="45.75" customHeight="1" x14ac:dyDescent="0.2">
      <c r="B17" s="2613"/>
      <c r="C17" s="2613"/>
      <c r="D17" s="2613"/>
      <c r="E17" s="2613"/>
      <c r="F17" s="2613"/>
      <c r="G17" s="2613"/>
      <c r="H17" s="2613"/>
      <c r="I17" s="2613"/>
      <c r="J17" s="2613"/>
      <c r="K17" s="2613"/>
      <c r="L17" s="1468"/>
    </row>
    <row r="18" spans="2:12" ht="4.5" customHeight="1" x14ac:dyDescent="0.2">
      <c r="B18" s="1447"/>
      <c r="C18" s="1447"/>
      <c r="L18" s="1468"/>
    </row>
    <row r="19" spans="2:12" s="1387" customFormat="1" ht="13.5" customHeight="1" x14ac:dyDescent="0.2">
      <c r="B19" s="1496" t="s">
        <v>2205</v>
      </c>
      <c r="C19" s="1496"/>
      <c r="D19" s="1499"/>
      <c r="E19" s="1499"/>
      <c r="F19" s="1499"/>
      <c r="G19" s="1500"/>
      <c r="H19" s="1499"/>
      <c r="I19" s="1500"/>
      <c r="J19" s="1499"/>
      <c r="K19" s="1499"/>
      <c r="L19" s="1498"/>
    </row>
    <row r="20" spans="2:12" ht="45.75" customHeight="1" x14ac:dyDescent="0.2">
      <c r="B20" s="2616"/>
      <c r="C20" s="2616"/>
      <c r="D20" s="2613"/>
      <c r="E20" s="2613"/>
      <c r="F20" s="2613"/>
      <c r="G20" s="2613"/>
      <c r="H20" s="2613"/>
      <c r="I20" s="2613"/>
      <c r="J20" s="2613"/>
      <c r="K20" s="2613"/>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613"/>
      <c r="C23" s="2613"/>
      <c r="D23" s="2613"/>
      <c r="E23" s="2613"/>
      <c r="F23" s="2613"/>
      <c r="G23" s="2613"/>
      <c r="H23" s="2613"/>
      <c r="I23" s="2613"/>
      <c r="J23" s="2613"/>
      <c r="K23" s="2613"/>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613"/>
      <c r="C26" s="2613"/>
      <c r="D26" s="2613"/>
      <c r="E26" s="2613"/>
      <c r="F26" s="2613"/>
      <c r="G26" s="2613"/>
      <c r="H26" s="2613"/>
      <c r="I26" s="2613"/>
      <c r="J26" s="2613"/>
      <c r="K26" s="2613"/>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617"/>
      <c r="C29" s="2617"/>
      <c r="D29" s="2613"/>
      <c r="E29" s="2613"/>
      <c r="F29" s="2613"/>
      <c r="G29" s="2613"/>
      <c r="H29" s="2613"/>
      <c r="I29" s="2613"/>
      <c r="J29" s="2613"/>
      <c r="K29" s="2613"/>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612"/>
      <c r="C32" s="2612"/>
      <c r="D32" s="2613"/>
      <c r="E32" s="2613"/>
      <c r="F32" s="2613"/>
      <c r="G32" s="2613"/>
      <c r="H32" s="2613"/>
      <c r="I32" s="2613"/>
      <c r="J32" s="2613"/>
      <c r="K32" s="2613"/>
      <c r="L32" s="1468"/>
    </row>
    <row r="33" spans="2:13" s="1419" customFormat="1" ht="4.5" customHeight="1" x14ac:dyDescent="0.2">
      <c r="B33" s="1491"/>
      <c r="C33" s="1491"/>
      <c r="G33" s="1450"/>
      <c r="I33" s="1450"/>
      <c r="L33" s="1468"/>
    </row>
    <row r="34" spans="2:13" s="1419" customFormat="1" ht="11.1" customHeight="1" x14ac:dyDescent="0.2">
      <c r="B34" s="1490" t="s">
        <v>1574</v>
      </c>
      <c r="C34" s="1732"/>
      <c r="D34" s="1488"/>
      <c r="E34" s="1488"/>
      <c r="F34" s="1488"/>
      <c r="G34" s="1489"/>
      <c r="H34" s="1488"/>
      <c r="I34" s="1489"/>
      <c r="J34" s="1488"/>
      <c r="K34" s="1487"/>
      <c r="L34" s="1468"/>
    </row>
    <row r="35" spans="2:13" s="1419" customFormat="1" ht="13.5" customHeight="1" x14ac:dyDescent="0.2">
      <c r="B35" s="1483" t="s">
        <v>1573</v>
      </c>
      <c r="C35" s="1733"/>
      <c r="D35" s="1486"/>
      <c r="E35" s="1485"/>
      <c r="F35" s="1484" t="s">
        <v>1572</v>
      </c>
      <c r="G35" s="1480"/>
      <c r="H35" s="1479"/>
      <c r="I35" s="1478"/>
      <c r="J35" s="1473"/>
      <c r="K35" s="1477"/>
      <c r="L35" s="1468"/>
    </row>
    <row r="36" spans="2:13" s="1419" customFormat="1" ht="13.5" customHeight="1" x14ac:dyDescent="0.2">
      <c r="B36" s="1483" t="s">
        <v>1571</v>
      </c>
      <c r="C36" s="1733"/>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1830</v>
      </c>
      <c r="C39" s="1470"/>
      <c r="D39" s="1469"/>
      <c r="E39" s="1469"/>
      <c r="F39" s="1469"/>
      <c r="L39" s="1468"/>
    </row>
    <row r="40" spans="2:13" ht="9.6" customHeight="1" x14ac:dyDescent="0.2">
      <c r="B40" s="1372" t="s">
        <v>2024</v>
      </c>
      <c r="C40" s="1372"/>
      <c r="L40" s="1468"/>
    </row>
    <row r="41" spans="2:13" ht="9.6" customHeight="1" x14ac:dyDescent="0.2">
      <c r="B41" s="1372" t="s">
        <v>2025</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2083</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618" t="str">
        <f>'Single Audit Cover'!A7</f>
        <v>NW Suburban Special Education Org</v>
      </c>
      <c r="C1" s="2618"/>
      <c r="D1" s="2618"/>
      <c r="E1" s="2618"/>
      <c r="F1" s="2618"/>
      <c r="G1" s="2618"/>
      <c r="H1" s="2618"/>
      <c r="I1" s="2618"/>
      <c r="J1" s="2618"/>
      <c r="K1" s="2618"/>
      <c r="L1" s="1535"/>
    </row>
    <row r="2" spans="1:12" ht="12.75" customHeight="1" x14ac:dyDescent="0.2">
      <c r="B2" s="2619">
        <f>'Single Audit Cover'!E7</f>
        <v>5016205060</v>
      </c>
      <c r="C2" s="2619"/>
      <c r="D2" s="2619"/>
      <c r="E2" s="2619"/>
      <c r="F2" s="2619"/>
      <c r="G2" s="2619"/>
      <c r="H2" s="2619"/>
      <c r="I2" s="2619"/>
      <c r="J2" s="2619"/>
      <c r="K2" s="2619"/>
      <c r="L2" s="1534"/>
    </row>
    <row r="3" spans="1:12" ht="12.75" customHeight="1" x14ac:dyDescent="0.2">
      <c r="B3" s="2594" t="s">
        <v>1567</v>
      </c>
      <c r="C3" s="2594"/>
      <c r="D3" s="2594"/>
      <c r="E3" s="2594"/>
      <c r="F3" s="2594"/>
      <c r="G3" s="2594"/>
      <c r="H3" s="2594"/>
      <c r="I3" s="2594"/>
      <c r="J3" s="2594"/>
      <c r="K3" s="2594"/>
      <c r="L3" s="1511"/>
    </row>
    <row r="4" spans="1:12" ht="12.75" customHeight="1" x14ac:dyDescent="0.2">
      <c r="B4" s="2594" t="str">
        <f>'[1]Single Audit Cover'!A4</f>
        <v>Year Ending June 30, 2016</v>
      </c>
      <c r="C4" s="2594"/>
      <c r="D4" s="2594"/>
      <c r="E4" s="2594"/>
      <c r="F4" s="2594"/>
      <c r="G4" s="2594"/>
      <c r="H4" s="2594"/>
      <c r="I4" s="2594"/>
      <c r="J4" s="2594"/>
      <c r="K4" s="2594"/>
      <c r="L4" s="1511"/>
    </row>
    <row r="5" spans="1:12" ht="5.25" customHeight="1" x14ac:dyDescent="0.2">
      <c r="B5" s="1353" t="s">
        <v>1390</v>
      </c>
      <c r="C5" s="1353"/>
      <c r="L5" s="1419"/>
    </row>
    <row r="6" spans="1:12" ht="30.75" customHeight="1" x14ac:dyDescent="0.2">
      <c r="A6" s="1419"/>
      <c r="B6" s="2620" t="s">
        <v>1607</v>
      </c>
      <c r="C6" s="2620"/>
      <c r="D6" s="2620"/>
      <c r="E6" s="2620"/>
      <c r="F6" s="2620"/>
      <c r="G6" s="2620"/>
      <c r="H6" s="2620"/>
      <c r="I6" s="2620"/>
      <c r="J6" s="2620"/>
      <c r="K6" s="2620"/>
      <c r="L6" s="1419"/>
    </row>
    <row r="7" spans="1:12" ht="4.5" customHeight="1" x14ac:dyDescent="0.2">
      <c r="B7" s="1461"/>
      <c r="C7" s="1461"/>
      <c r="D7" s="1461"/>
      <c r="E7" s="1461"/>
      <c r="F7" s="1461"/>
      <c r="G7" s="1462"/>
      <c r="H7" s="1461"/>
      <c r="I7" s="1462"/>
      <c r="J7" s="1461"/>
      <c r="K7" s="1461"/>
      <c r="L7" s="1419"/>
    </row>
    <row r="8" spans="1:12" ht="13.5" customHeight="1" x14ac:dyDescent="0.2">
      <c r="B8" s="1424" t="s">
        <v>1606</v>
      </c>
      <c r="C8" s="1734" t="s">
        <v>1957</v>
      </c>
      <c r="D8" s="1735"/>
      <c r="E8" s="1419"/>
      <c r="F8" s="1508" t="s">
        <v>1584</v>
      </c>
      <c r="G8" s="1532"/>
      <c r="H8" s="1533" t="s">
        <v>1605</v>
      </c>
      <c r="I8" s="1532"/>
      <c r="J8" s="1531" t="s">
        <v>1604</v>
      </c>
      <c r="L8" s="1419"/>
    </row>
    <row r="9" spans="1:12" ht="13.5" customHeight="1" x14ac:dyDescent="0.2">
      <c r="B9" s="1527" t="s">
        <v>2204</v>
      </c>
      <c r="D9" s="1419"/>
      <c r="E9" s="1419"/>
      <c r="F9" s="1419"/>
      <c r="G9" s="1450"/>
      <c r="H9" s="1419"/>
      <c r="I9" s="1504" t="s">
        <v>1581</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1603</v>
      </c>
      <c r="C12" s="1508"/>
      <c r="D12" s="1528"/>
      <c r="E12" s="1419"/>
      <c r="F12" s="2611"/>
      <c r="G12" s="2611"/>
      <c r="H12" s="2611"/>
      <c r="I12" s="2611"/>
      <c r="J12" s="2611"/>
      <c r="K12" s="2611"/>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1602</v>
      </c>
      <c r="C14" s="1424"/>
      <c r="D14" s="2621"/>
      <c r="E14" s="2621"/>
      <c r="F14" s="2621"/>
      <c r="H14" s="1423" t="s">
        <v>1601</v>
      </c>
      <c r="I14" s="2622"/>
      <c r="J14" s="2622"/>
      <c r="K14" s="2622"/>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1600</v>
      </c>
      <c r="C16" s="1424"/>
      <c r="D16" s="2622"/>
      <c r="E16" s="2622"/>
      <c r="F16" s="2622"/>
      <c r="G16" s="2622"/>
      <c r="H16" s="2622"/>
      <c r="I16" s="2622"/>
      <c r="J16" s="2622"/>
      <c r="K16" s="2622"/>
      <c r="L16" s="1419"/>
    </row>
    <row r="17" spans="2:12" ht="13.5" customHeight="1" x14ac:dyDescent="0.2">
      <c r="B17" s="1424" t="s">
        <v>1599</v>
      </c>
      <c r="C17" s="1424"/>
      <c r="D17" s="2623"/>
      <c r="E17" s="2623"/>
      <c r="F17" s="2623"/>
      <c r="G17" s="2623"/>
      <c r="H17" s="2623"/>
      <c r="I17" s="2623"/>
      <c r="J17" s="2623"/>
      <c r="K17" s="2623"/>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1598</v>
      </c>
      <c r="C19" s="1522"/>
      <c r="D19" s="1526"/>
      <c r="E19" s="1526"/>
      <c r="F19" s="1526"/>
      <c r="G19" s="1525"/>
      <c r="H19" s="1526"/>
      <c r="I19" s="1525"/>
      <c r="J19" s="1419"/>
      <c r="K19" s="1419"/>
      <c r="L19" s="1419"/>
    </row>
    <row r="20" spans="2:12" ht="35.25" customHeight="1" x14ac:dyDescent="0.2">
      <c r="B20" s="2613"/>
      <c r="C20" s="2613"/>
      <c r="D20" s="2613"/>
      <c r="E20" s="2613"/>
      <c r="F20" s="2613"/>
      <c r="G20" s="2613"/>
      <c r="H20" s="2613"/>
      <c r="I20" s="2613"/>
      <c r="J20" s="2613"/>
      <c r="K20" s="2613"/>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1597</v>
      </c>
      <c r="C22" s="1522"/>
      <c r="D22" s="1419"/>
      <c r="E22" s="1419"/>
      <c r="F22" s="1419"/>
      <c r="G22" s="1450"/>
      <c r="H22" s="1419"/>
      <c r="I22" s="1450"/>
      <c r="J22" s="1419"/>
      <c r="K22" s="1419"/>
      <c r="L22" s="1419"/>
    </row>
    <row r="23" spans="2:12" ht="37.5" customHeight="1" x14ac:dyDescent="0.2">
      <c r="B23" s="2613"/>
      <c r="C23" s="2613"/>
      <c r="D23" s="2613"/>
      <c r="E23" s="2613"/>
      <c r="F23" s="2613"/>
      <c r="G23" s="2613"/>
      <c r="H23" s="2613"/>
      <c r="I23" s="2613"/>
      <c r="J23" s="2613"/>
      <c r="K23" s="2613"/>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1596</v>
      </c>
      <c r="C25" s="1522"/>
      <c r="D25" s="1419"/>
      <c r="E25" s="1419"/>
      <c r="F25" s="1419"/>
      <c r="G25" s="1450"/>
      <c r="H25" s="1419"/>
      <c r="I25" s="1450"/>
      <c r="J25" s="1419"/>
      <c r="K25" s="1419"/>
      <c r="L25" s="1419"/>
    </row>
    <row r="26" spans="2:12" ht="37.5" customHeight="1" x14ac:dyDescent="0.2">
      <c r="B26" s="2613"/>
      <c r="C26" s="2613"/>
      <c r="D26" s="2613"/>
      <c r="E26" s="2613"/>
      <c r="F26" s="2613"/>
      <c r="G26" s="2613"/>
      <c r="H26" s="2613"/>
      <c r="I26" s="2613"/>
      <c r="J26" s="2613"/>
      <c r="K26" s="2613"/>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1595</v>
      </c>
      <c r="C28" s="1522"/>
      <c r="D28" s="1419"/>
      <c r="E28" s="1419"/>
      <c r="F28" s="1419"/>
      <c r="G28" s="1450"/>
      <c r="H28" s="1419"/>
      <c r="I28" s="1450"/>
      <c r="J28" s="1419"/>
      <c r="K28" s="1419"/>
      <c r="L28" s="1419"/>
    </row>
    <row r="29" spans="2:12" ht="37.5" customHeight="1" x14ac:dyDescent="0.2">
      <c r="B29" s="2613"/>
      <c r="C29" s="2613"/>
      <c r="D29" s="2613"/>
      <c r="E29" s="2613"/>
      <c r="F29" s="2613"/>
      <c r="G29" s="2613"/>
      <c r="H29" s="2613"/>
      <c r="I29" s="2613"/>
      <c r="J29" s="2613"/>
      <c r="K29" s="2613"/>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1594</v>
      </c>
      <c r="C31" s="1522"/>
      <c r="D31" s="1419"/>
      <c r="E31" s="1419"/>
      <c r="F31" s="1419"/>
      <c r="G31" s="1450"/>
      <c r="H31" s="1419"/>
      <c r="I31" s="1450"/>
      <c r="J31" s="1419"/>
      <c r="K31" s="1419"/>
      <c r="L31" s="1419"/>
    </row>
    <row r="32" spans="2:12" ht="37.5" customHeight="1" x14ac:dyDescent="0.2">
      <c r="B32" s="2613"/>
      <c r="C32" s="2613"/>
      <c r="D32" s="2613"/>
      <c r="E32" s="2613"/>
      <c r="F32" s="2613"/>
      <c r="G32" s="2613"/>
      <c r="H32" s="2613"/>
      <c r="I32" s="2613"/>
      <c r="J32" s="2613"/>
      <c r="K32" s="2613"/>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1593</v>
      </c>
      <c r="C34" s="1508"/>
      <c r="D34" s="1419"/>
      <c r="E34" s="1419"/>
      <c r="F34" s="1419"/>
      <c r="G34" s="1450"/>
      <c r="H34" s="1419"/>
      <c r="I34" s="1450"/>
      <c r="J34" s="1419"/>
      <c r="K34" s="1419"/>
      <c r="L34" s="1419"/>
    </row>
    <row r="35" spans="2:12" ht="37.5" customHeight="1" x14ac:dyDescent="0.2">
      <c r="B35" s="2613"/>
      <c r="C35" s="2613"/>
      <c r="D35" s="2613"/>
      <c r="E35" s="2613"/>
      <c r="F35" s="2613"/>
      <c r="G35" s="2613"/>
      <c r="H35" s="2613"/>
      <c r="I35" s="2613"/>
      <c r="J35" s="2613"/>
      <c r="K35" s="2613"/>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1592</v>
      </c>
      <c r="C37" s="1508"/>
      <c r="D37" s="1419"/>
      <c r="E37" s="1419"/>
      <c r="F37" s="1419"/>
      <c r="G37" s="1450"/>
      <c r="H37" s="1419"/>
      <c r="I37" s="1450"/>
      <c r="J37" s="1419"/>
      <c r="K37" s="1419"/>
      <c r="L37" s="1419"/>
    </row>
    <row r="38" spans="2:12" ht="35.25" customHeight="1" x14ac:dyDescent="0.2">
      <c r="B38" s="2613"/>
      <c r="C38" s="2613"/>
      <c r="D38" s="2613"/>
      <c r="E38" s="2613"/>
      <c r="F38" s="2613"/>
      <c r="G38" s="2613"/>
      <c r="H38" s="2613"/>
      <c r="I38" s="2613"/>
      <c r="J38" s="2613"/>
      <c r="K38" s="2613"/>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1591</v>
      </c>
      <c r="C40" s="1493"/>
      <c r="D40" s="1492"/>
      <c r="E40" s="1461"/>
      <c r="F40" s="1461"/>
      <c r="G40" s="1462"/>
      <c r="H40" s="1461"/>
      <c r="I40" s="1462"/>
      <c r="J40" s="1461"/>
      <c r="K40" s="1461"/>
    </row>
    <row r="41" spans="2:12" s="1419" customFormat="1" ht="33.75" customHeight="1" x14ac:dyDescent="0.2">
      <c r="B41" s="2613"/>
      <c r="C41" s="2613"/>
      <c r="D41" s="2613"/>
      <c r="E41" s="2613"/>
      <c r="F41" s="2613"/>
      <c r="G41" s="2613"/>
      <c r="H41" s="2613"/>
      <c r="I41" s="2613"/>
      <c r="J41" s="2613"/>
      <c r="K41" s="2613"/>
    </row>
    <row r="42" spans="2:12" s="1419" customFormat="1" ht="4.5" customHeight="1" x14ac:dyDescent="0.2">
      <c r="B42" s="1491"/>
      <c r="C42" s="1491"/>
      <c r="G42" s="1450"/>
      <c r="I42" s="1450"/>
    </row>
    <row r="43" spans="2:12" s="1419" customFormat="1" ht="13.5" customHeight="1" x14ac:dyDescent="0.2">
      <c r="B43" s="1520" t="s">
        <v>1574</v>
      </c>
      <c r="C43" s="1736"/>
      <c r="D43" s="1488"/>
      <c r="E43" s="1488"/>
      <c r="F43" s="1488"/>
      <c r="G43" s="1489"/>
      <c r="H43" s="1488"/>
      <c r="I43" s="1489"/>
      <c r="J43" s="1488"/>
      <c r="K43" s="1487"/>
      <c r="L43" s="1516"/>
    </row>
    <row r="44" spans="2:12" s="1419" customFormat="1" ht="13.5" customHeight="1" x14ac:dyDescent="0.2">
      <c r="B44" s="1483" t="s">
        <v>1573</v>
      </c>
      <c r="C44" s="1733"/>
      <c r="D44" s="1519"/>
      <c r="E44" s="1485"/>
      <c r="F44" s="1481" t="s">
        <v>1572</v>
      </c>
      <c r="G44" s="1478"/>
      <c r="H44" s="1479"/>
      <c r="I44" s="1478"/>
      <c r="J44" s="1518"/>
      <c r="K44" s="1517"/>
      <c r="L44" s="1516"/>
    </row>
    <row r="45" spans="2:12" s="1419" customFormat="1" ht="13.5" customHeight="1" x14ac:dyDescent="0.2">
      <c r="B45" s="1483" t="s">
        <v>1571</v>
      </c>
      <c r="C45" s="1733"/>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1590</v>
      </c>
      <c r="C48" s="1470"/>
      <c r="D48" s="1469"/>
      <c r="E48" s="1469"/>
      <c r="F48" s="1469"/>
    </row>
    <row r="49" spans="2:9" ht="11.1" customHeight="1" x14ac:dyDescent="0.2">
      <c r="B49" s="1376" t="s">
        <v>1589</v>
      </c>
      <c r="C49" s="1376"/>
      <c r="G49" s="1367"/>
      <c r="I49" s="1367"/>
    </row>
    <row r="50" spans="2:9" ht="11.1" customHeight="1" x14ac:dyDescent="0.2">
      <c r="B50" s="1376" t="s">
        <v>2084</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602" t="str">
        <f>'Single Audit Cover'!A7</f>
        <v>NW Suburban Special Education Org</v>
      </c>
      <c r="C1" s="2602"/>
      <c r="D1" s="2602"/>
      <c r="E1" s="1547"/>
    </row>
    <row r="2" spans="2:5" s="1387" customFormat="1" ht="12.75" customHeight="1" x14ac:dyDescent="0.2">
      <c r="B2" s="2604">
        <f>'Single Audit Cover'!E7</f>
        <v>5016205060</v>
      </c>
      <c r="C2" s="2604"/>
      <c r="D2" s="2604"/>
      <c r="E2" s="1546"/>
    </row>
    <row r="3" spans="2:5" s="1346" customFormat="1" ht="12.75" customHeight="1" x14ac:dyDescent="0.2">
      <c r="B3" s="2594" t="s">
        <v>1617</v>
      </c>
      <c r="C3" s="2594"/>
      <c r="D3" s="2594"/>
      <c r="E3" s="1968"/>
    </row>
    <row r="4" spans="2:5" s="1387" customFormat="1" ht="12.75" customHeight="1" x14ac:dyDescent="0.2">
      <c r="B4" s="2624" t="str">
        <f>'[1]Single Audit Cover'!A4</f>
        <v>Year Ending June 30, 2016</v>
      </c>
      <c r="C4" s="2624"/>
      <c r="D4" s="2624"/>
      <c r="E4" s="1545"/>
    </row>
    <row r="5" spans="2:5" s="1387" customFormat="1" ht="40.15" customHeight="1" x14ac:dyDescent="0.2">
      <c r="B5" s="1737" t="s">
        <v>2026</v>
      </c>
      <c r="C5" s="1526"/>
      <c r="D5" s="1526"/>
      <c r="E5" s="1526"/>
    </row>
    <row r="6" spans="2:5" s="1387" customFormat="1" ht="13.5" customHeight="1" x14ac:dyDescent="0.2">
      <c r="B6" s="1544" t="s">
        <v>1616</v>
      </c>
      <c r="C6" s="1544" t="s">
        <v>1615</v>
      </c>
      <c r="D6" s="1544" t="s">
        <v>1614</v>
      </c>
    </row>
    <row r="7" spans="2:5" ht="13.5" customHeight="1" x14ac:dyDescent="0.2">
      <c r="B7" s="1527" t="s">
        <v>2204</v>
      </c>
      <c r="C7" s="1543"/>
      <c r="D7" s="1543"/>
      <c r="E7" s="1543"/>
    </row>
    <row r="8" spans="2:5" ht="13.5" customHeight="1" x14ac:dyDescent="0.2">
      <c r="B8" s="1738"/>
      <c r="C8" s="1543"/>
      <c r="D8" s="1543"/>
      <c r="E8" s="1543"/>
    </row>
    <row r="9" spans="2:5" ht="13.5" customHeight="1" x14ac:dyDescent="0.2">
      <c r="B9" s="1739"/>
      <c r="C9" s="1425"/>
      <c r="D9" s="1425"/>
      <c r="E9" s="1425"/>
    </row>
    <row r="10" spans="2:5" ht="13.5" customHeight="1" x14ac:dyDescent="0.2">
      <c r="B10" s="1738"/>
      <c r="C10" s="1425"/>
      <c r="D10" s="1425"/>
      <c r="E10" s="1425"/>
    </row>
    <row r="11" spans="2:5" ht="13.5" customHeight="1" x14ac:dyDescent="0.2">
      <c r="B11" s="1738"/>
      <c r="C11" s="1425"/>
      <c r="D11" s="1425"/>
      <c r="E11" s="1425"/>
    </row>
    <row r="12" spans="2:5" ht="13.5" customHeight="1" x14ac:dyDescent="0.2">
      <c r="B12" s="1738"/>
      <c r="C12" s="1425"/>
      <c r="D12" s="1425"/>
      <c r="E12" s="1425"/>
    </row>
    <row r="13" spans="2:5" ht="13.5" customHeight="1" x14ac:dyDescent="0.2">
      <c r="B13" s="1738"/>
      <c r="C13" s="1425"/>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38"/>
      <c r="C16" s="1425"/>
      <c r="D16" s="1425"/>
      <c r="E16" s="1425"/>
    </row>
    <row r="17" spans="2:5" ht="13.5" customHeight="1" x14ac:dyDescent="0.2">
      <c r="B17" s="1738"/>
      <c r="C17" s="1425"/>
      <c r="D17" s="1425"/>
      <c r="E17" s="1425"/>
    </row>
    <row r="18" spans="2:5" ht="13.5" customHeight="1" x14ac:dyDescent="0.2">
      <c r="B18" s="1738"/>
      <c r="C18" s="1425"/>
      <c r="D18" s="1425"/>
      <c r="E18" s="1425"/>
    </row>
    <row r="19" spans="2:5" ht="13.5" customHeight="1" x14ac:dyDescent="0.2">
      <c r="B19" s="1738"/>
      <c r="C19" s="1425"/>
      <c r="D19" s="1425"/>
      <c r="E19" s="1425"/>
    </row>
    <row r="20" spans="2:5" ht="13.5" customHeight="1" x14ac:dyDescent="0.2">
      <c r="B20" s="1738"/>
      <c r="C20" s="1425"/>
      <c r="D20" s="1425"/>
      <c r="E20" s="1425"/>
    </row>
    <row r="21" spans="2:5" ht="13.5" customHeight="1" x14ac:dyDescent="0.2">
      <c r="B21" s="1738"/>
      <c r="C21" s="1425"/>
      <c r="D21" s="1425"/>
      <c r="E21" s="1425"/>
    </row>
    <row r="22" spans="2:5" ht="13.5" customHeight="1" x14ac:dyDescent="0.2">
      <c r="B22" s="1738"/>
      <c r="C22" s="1425"/>
      <c r="D22" s="1425"/>
      <c r="E22" s="1425"/>
    </row>
    <row r="23" spans="2:5" ht="13.5" customHeight="1" x14ac:dyDescent="0.2">
      <c r="B23" s="1738"/>
      <c r="C23" s="1425"/>
      <c r="D23" s="1425"/>
      <c r="E23" s="1425"/>
    </row>
    <row r="24" spans="2:5" ht="13.5" customHeight="1" x14ac:dyDescent="0.2">
      <c r="B24" s="1738"/>
      <c r="C24" s="1425"/>
      <c r="D24" s="1425"/>
      <c r="E24" s="1425"/>
    </row>
    <row r="25" spans="2:5" ht="13.5" customHeight="1" x14ac:dyDescent="0.2">
      <c r="B25" s="1738"/>
      <c r="C25" s="1425"/>
      <c r="D25" s="1425"/>
      <c r="E25" s="1425"/>
    </row>
    <row r="26" spans="2:5" ht="13.5" customHeight="1" x14ac:dyDescent="0.2">
      <c r="B26" s="1738"/>
      <c r="C26" s="1425"/>
      <c r="D26" s="1425"/>
      <c r="E26" s="1425"/>
    </row>
    <row r="27" spans="2:5" ht="13.5" customHeight="1" x14ac:dyDescent="0.2">
      <c r="B27" s="1738"/>
      <c r="C27" s="1425"/>
      <c r="D27" s="1425"/>
      <c r="E27" s="1425"/>
    </row>
    <row r="28" spans="2:5" ht="13.5" customHeight="1" x14ac:dyDescent="0.2">
      <c r="B28" s="1738"/>
      <c r="C28" s="1425"/>
      <c r="D28" s="1425"/>
      <c r="E28" s="1425"/>
    </row>
    <row r="29" spans="2:5" ht="13.5" customHeight="1" x14ac:dyDescent="0.2">
      <c r="B29" s="1738"/>
      <c r="C29" s="1425"/>
      <c r="D29" s="1425"/>
      <c r="E29" s="1425"/>
    </row>
    <row r="30" spans="2:5" ht="13.5" customHeight="1" x14ac:dyDescent="0.2">
      <c r="B30" s="1738"/>
      <c r="C30" s="1425"/>
      <c r="D30" s="1425"/>
      <c r="E30" s="1425"/>
    </row>
    <row r="31" spans="2:5" ht="13.5" customHeight="1" x14ac:dyDescent="0.2">
      <c r="B31" s="1738"/>
      <c r="C31" s="1425"/>
      <c r="D31" s="1425"/>
      <c r="E31" s="1425"/>
    </row>
    <row r="32" spans="2:5" ht="13.5" customHeight="1" x14ac:dyDescent="0.2">
      <c r="B32" s="1740"/>
      <c r="C32" s="1425"/>
      <c r="D32" s="1425"/>
      <c r="E32" s="1425"/>
    </row>
    <row r="33" spans="2:5" ht="13.5" customHeight="1" x14ac:dyDescent="0.2">
      <c r="B33" s="1741"/>
      <c r="C33" s="1425"/>
      <c r="D33" s="1425"/>
      <c r="E33" s="1425"/>
    </row>
    <row r="34" spans="2:5" ht="13.5" customHeight="1" x14ac:dyDescent="0.2">
      <c r="B34" s="1742"/>
      <c r="C34" s="1425"/>
      <c r="D34" s="1425"/>
      <c r="E34" s="1425"/>
    </row>
    <row r="35" spans="2:5" ht="13.5" customHeight="1" x14ac:dyDescent="0.2">
      <c r="B35" s="1741"/>
      <c r="C35" s="1425"/>
      <c r="D35" s="1425"/>
      <c r="E35" s="1425"/>
    </row>
    <row r="36" spans="2:5" ht="13.5" customHeight="1" x14ac:dyDescent="0.2">
      <c r="B36" s="1743"/>
      <c r="C36" s="1425"/>
      <c r="D36" s="1425"/>
      <c r="E36" s="1425"/>
    </row>
    <row r="37" spans="2:5" ht="13.5" customHeight="1" x14ac:dyDescent="0.2">
      <c r="B37" s="1743"/>
      <c r="C37" s="1425"/>
      <c r="D37" s="1425"/>
      <c r="E37" s="1425"/>
    </row>
    <row r="38" spans="2:5" ht="13.5" customHeight="1" x14ac:dyDescent="0.2">
      <c r="B38" s="1741"/>
      <c r="C38" s="1425"/>
      <c r="D38" s="1425"/>
      <c r="E38" s="1425"/>
    </row>
    <row r="39" spans="2:5" ht="13.5" customHeight="1" x14ac:dyDescent="0.2">
      <c r="B39" s="1743"/>
      <c r="C39" s="1425"/>
      <c r="D39" s="1425"/>
      <c r="E39" s="1425"/>
    </row>
    <row r="40" spans="2:5" ht="13.5" customHeight="1" x14ac:dyDescent="0.2">
      <c r="B40" s="1741"/>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1613</v>
      </c>
      <c r="C44" s="1469"/>
    </row>
    <row r="45" spans="2:5" ht="12.2" customHeight="1" x14ac:dyDescent="0.2">
      <c r="B45" s="1538" t="s">
        <v>2085</v>
      </c>
    </row>
    <row r="46" spans="2:5" ht="12.2" customHeight="1" x14ac:dyDescent="0.2">
      <c r="B46" s="1538" t="s">
        <v>1612</v>
      </c>
    </row>
    <row r="47" spans="2:5" ht="12.2" customHeight="1" x14ac:dyDescent="0.2">
      <c r="B47" s="1537" t="s">
        <v>1611</v>
      </c>
    </row>
    <row r="48" spans="2:5" ht="12.2" customHeight="1" x14ac:dyDescent="0.2">
      <c r="B48" s="1537" t="s">
        <v>1610</v>
      </c>
    </row>
    <row r="49" spans="2:5" ht="12.2" customHeight="1" x14ac:dyDescent="0.2">
      <c r="B49" s="1537" t="s">
        <v>1609</v>
      </c>
    </row>
    <row r="50" spans="2:5" ht="12.2" customHeight="1" x14ac:dyDescent="0.2">
      <c r="B50" s="153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602" t="str">
        <f>'Single Audit Cover'!A7</f>
        <v>NW Suburban Special Education Org</v>
      </c>
      <c r="C1" s="2602"/>
      <c r="D1" s="2602"/>
      <c r="E1" s="2602"/>
      <c r="F1" s="1535"/>
      <c r="G1" s="1535"/>
      <c r="H1" s="1535"/>
      <c r="I1" s="1535"/>
      <c r="J1" s="1535"/>
      <c r="K1" s="1535"/>
      <c r="L1" s="1535"/>
    </row>
    <row r="2" spans="2:12" ht="13.5" customHeight="1" x14ac:dyDescent="0.2">
      <c r="B2" s="2604">
        <f>'Single Audit Cover'!E7</f>
        <v>5016205060</v>
      </c>
      <c r="C2" s="2604"/>
      <c r="D2" s="2604"/>
      <c r="E2" s="2604"/>
      <c r="F2" s="1534"/>
      <c r="G2" s="1534"/>
      <c r="H2" s="1534"/>
      <c r="I2" s="1534"/>
      <c r="J2" s="1534"/>
      <c r="K2" s="1534"/>
      <c r="L2" s="1534"/>
    </row>
    <row r="3" spans="2:12" ht="13.5" customHeight="1" x14ac:dyDescent="0.2">
      <c r="B3" s="2594" t="s">
        <v>1625</v>
      </c>
      <c r="C3" s="2594"/>
      <c r="D3" s="2594"/>
      <c r="E3" s="2594"/>
      <c r="F3" s="1968"/>
      <c r="G3" s="1968"/>
      <c r="H3" s="1968"/>
      <c r="I3" s="1968"/>
      <c r="J3" s="1968"/>
      <c r="K3" s="1968"/>
      <c r="L3" s="1968"/>
    </row>
    <row r="4" spans="2:12" ht="13.5" customHeight="1" x14ac:dyDescent="0.2">
      <c r="B4" s="2625" t="str">
        <f>'[1]Single Audit Cover'!A4</f>
        <v>Year Ending June 30, 2016</v>
      </c>
      <c r="C4" s="2625"/>
      <c r="D4" s="2625"/>
      <c r="E4" s="26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1624</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1623</v>
      </c>
      <c r="C8" s="1527" t="s">
        <v>1957</v>
      </c>
      <c r="D8" s="1744"/>
      <c r="E8" s="1418" t="s">
        <v>2204</v>
      </c>
      <c r="F8" s="1419"/>
      <c r="G8" s="1419"/>
      <c r="H8" s="1419"/>
      <c r="I8" s="1419"/>
    </row>
    <row r="9" spans="2:12" ht="13.5" customHeight="1" x14ac:dyDescent="0.2">
      <c r="B9" s="1452"/>
      <c r="C9" s="1452"/>
      <c r="D9" s="1452"/>
    </row>
    <row r="10" spans="2:12" ht="13.5" customHeight="1" x14ac:dyDescent="0.2">
      <c r="B10" s="1320" t="s">
        <v>1622</v>
      </c>
      <c r="C10" s="1320"/>
      <c r="D10" s="1419"/>
    </row>
    <row r="11" spans="2:12" ht="66.75" customHeight="1" x14ac:dyDescent="0.2">
      <c r="B11" s="2617"/>
      <c r="C11" s="2617"/>
      <c r="D11" s="2613"/>
      <c r="E11" s="2613"/>
    </row>
    <row r="12" spans="2:12" ht="13.5" customHeight="1" x14ac:dyDescent="0.2">
      <c r="B12" s="1419"/>
      <c r="C12" s="1419"/>
      <c r="D12" s="1419"/>
    </row>
    <row r="13" spans="2:12" ht="13.5" customHeight="1" x14ac:dyDescent="0.2">
      <c r="B13" s="1320" t="s">
        <v>1621</v>
      </c>
      <c r="C13" s="1320"/>
      <c r="D13" s="1419"/>
    </row>
    <row r="14" spans="2:12" ht="76.5" customHeight="1" x14ac:dyDescent="0.2">
      <c r="B14" s="2617"/>
      <c r="C14" s="2617"/>
      <c r="D14" s="2613"/>
      <c r="E14" s="2613"/>
    </row>
    <row r="15" spans="2:12" ht="13.5" customHeight="1" x14ac:dyDescent="0.2">
      <c r="B15" s="1419"/>
      <c r="C15" s="1419"/>
      <c r="D15" s="1419"/>
    </row>
    <row r="16" spans="2:12" ht="13.5" customHeight="1" x14ac:dyDescent="0.2">
      <c r="B16" s="1320" t="s">
        <v>1620</v>
      </c>
      <c r="C16" s="1320"/>
      <c r="D16" s="1419"/>
      <c r="E16" s="2030"/>
    </row>
    <row r="17" spans="2:5" ht="13.5" customHeight="1" x14ac:dyDescent="0.2">
      <c r="B17" s="1419"/>
      <c r="C17" s="1419"/>
      <c r="D17" s="1419"/>
    </row>
    <row r="18" spans="2:5" ht="13.5" customHeight="1" x14ac:dyDescent="0.2">
      <c r="B18" s="1320" t="s">
        <v>1619</v>
      </c>
      <c r="C18" s="1320"/>
      <c r="D18" s="1419"/>
      <c r="E18" s="1543" t="s">
        <v>1831</v>
      </c>
    </row>
    <row r="19" spans="2:5" ht="13.5" customHeight="1" x14ac:dyDescent="0.2">
      <c r="B19" s="1419"/>
      <c r="C19" s="1419"/>
      <c r="D19" s="1419"/>
    </row>
    <row r="20" spans="2:5" ht="13.5" customHeight="1" x14ac:dyDescent="0.2">
      <c r="B20" s="1320" t="s">
        <v>1618</v>
      </c>
      <c r="C20" s="1320"/>
      <c r="D20" s="1419"/>
      <c r="E20" s="1543" t="s">
        <v>1832</v>
      </c>
    </row>
    <row r="21" spans="2:5" ht="13.5" customHeight="1" x14ac:dyDescent="0.2">
      <c r="B21" s="1419"/>
      <c r="C21" s="1419"/>
      <c r="D21" s="1419"/>
      <c r="E21" s="1425" t="s">
        <v>1833</v>
      </c>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2086</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5016205060</v>
      </c>
    </row>
    <row r="3" spans="1:2" x14ac:dyDescent="0.2">
      <c r="A3" t="s">
        <v>1132</v>
      </c>
      <c r="B3" s="1232" t="str">
        <f>COVER!A15</f>
        <v>Cook</v>
      </c>
    </row>
    <row r="4" spans="1:2" x14ac:dyDescent="0.2">
      <c r="A4" t="s">
        <v>1188</v>
      </c>
      <c r="B4" s="1232" t="str">
        <f>COVER!A17</f>
        <v>NW Suburban Special Education Org</v>
      </c>
    </row>
    <row r="5" spans="1:2" x14ac:dyDescent="0.2">
      <c r="A5" t="s">
        <v>819</v>
      </c>
      <c r="B5" s="1232" t="str">
        <f>COVER!A38</f>
        <v>Dr. Judith Hackett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1" t="str">
        <f>AUDITCHECK!D29</f>
        <v xml:space="preserve">ACCRUAL </v>
      </c>
    </row>
    <row r="10" spans="1:2" x14ac:dyDescent="0.2">
      <c r="A10" t="s">
        <v>1152</v>
      </c>
      <c r="B10" s="1232">
        <f>COVER!B5</f>
        <v>0</v>
      </c>
    </row>
    <row r="11" spans="1:2" x14ac:dyDescent="0.2">
      <c r="A11" t="s">
        <v>1153</v>
      </c>
      <c r="B11" s="1232" t="str">
        <f>COVER!B6</f>
        <v>x</v>
      </c>
    </row>
    <row r="12" spans="1:2" x14ac:dyDescent="0.2">
      <c r="A12" s="13" t="s">
        <v>2059</v>
      </c>
      <c r="B12" s="1232" t="str">
        <f>IF(COVER!J29="x","Yes",IF(COVER!L29="X","No",0))</f>
        <v>Yes</v>
      </c>
    </row>
    <row r="13" spans="1:2" x14ac:dyDescent="0.2">
      <c r="A13" s="13" t="s">
        <v>2060</v>
      </c>
      <c r="B13" s="1232" t="str">
        <f>IF(COVER!J30="x","Yes",IF(COVER!L30="x","No",0))</f>
        <v>Yes</v>
      </c>
    </row>
    <row r="14" spans="1:2" x14ac:dyDescent="0.2">
      <c r="A14" t="s">
        <v>566</v>
      </c>
      <c r="B14" s="1232" t="str">
        <f>IF(COVER!J31="x","Yes",IF(COVER!L31="x","No",0))</f>
        <v>No</v>
      </c>
    </row>
    <row r="15" spans="1:2" x14ac:dyDescent="0.2">
      <c r="A15" t="s">
        <v>676</v>
      </c>
      <c r="B15" s="1232" t="str">
        <f>COVER!T23</f>
        <v>060-001071</v>
      </c>
    </row>
    <row r="16" spans="1:2" x14ac:dyDescent="0.2">
      <c r="A16" t="s">
        <v>501</v>
      </c>
      <c r="B16" s="1232" t="str">
        <f>COVER!T13</f>
        <v>Milburn Cain &amp; Co.</v>
      </c>
    </row>
    <row r="17" spans="1:2" x14ac:dyDescent="0.2">
      <c r="A17" t="s">
        <v>1052</v>
      </c>
      <c r="B17" s="1232" t="str">
        <f>COVER!T15</f>
        <v>M. David Cain, Sr.</v>
      </c>
    </row>
    <row r="18" spans="1:2" x14ac:dyDescent="0.2">
      <c r="A18" t="s">
        <v>1370</v>
      </c>
      <c r="B18" s="1232" t="str">
        <f>COVER!T17</f>
        <v>4237 Grove Ave</v>
      </c>
    </row>
    <row r="19" spans="1:2" x14ac:dyDescent="0.2">
      <c r="A19" t="s">
        <v>1054</v>
      </c>
      <c r="B19" s="1232" t="str">
        <f>COVER!T25</f>
        <v>dcain@milburncain.biz</v>
      </c>
    </row>
    <row r="20" spans="1:2" x14ac:dyDescent="0.2">
      <c r="A20" t="s">
        <v>1055</v>
      </c>
      <c r="B20" s="1232" t="str">
        <f>COVER!T19</f>
        <v>Gurnee</v>
      </c>
    </row>
    <row r="21" spans="1:2" x14ac:dyDescent="0.2">
      <c r="A21" t="s">
        <v>569</v>
      </c>
      <c r="B21" s="1232" t="str">
        <f>COVER!X19</f>
        <v>IL</v>
      </c>
    </row>
    <row r="22" spans="1:2" x14ac:dyDescent="0.2">
      <c r="A22" t="s">
        <v>1056</v>
      </c>
      <c r="B22" s="1232">
        <f>COVER!Z19</f>
        <v>60031</v>
      </c>
    </row>
    <row r="23" spans="1:2" x14ac:dyDescent="0.2">
      <c r="A23" t="s">
        <v>1372</v>
      </c>
      <c r="B23" s="1232" t="str">
        <f>COVER!T21</f>
        <v>847-336-6455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1909</v>
      </c>
      <c r="B49" s="1232" t="str">
        <f>IF('Aud Quest 2'!B51="x","Yes",IF('Aud Quest 2'!B51&lt;&gt;"x","0"))</f>
        <v>0</v>
      </c>
    </row>
    <row r="50" spans="1:4" x14ac:dyDescent="0.2">
      <c r="A50" s="13" t="s">
        <v>1908</v>
      </c>
      <c r="B50" s="1785">
        <f>'Aud Quest 2'!H51</f>
        <v>0</v>
      </c>
    </row>
    <row r="51" spans="1:4" x14ac:dyDescent="0.2">
      <c r="A51" s="13" t="s">
        <v>1910</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19154260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2211515</v>
      </c>
      <c r="C91" s="14" t="s">
        <v>672</v>
      </c>
      <c r="D91" s="14" t="str">
        <f t="shared" si="0"/>
        <v>Error?</v>
      </c>
    </row>
    <row r="92" spans="1:4" x14ac:dyDescent="0.2">
      <c r="A92" s="55">
        <v>31</v>
      </c>
      <c r="B92" s="1232">
        <f>'Assets-Liab 5-6'!C39</f>
        <v>16736139</v>
      </c>
      <c r="D92" s="14" t="str">
        <f t="shared" si="0"/>
        <v>Error?</v>
      </c>
    </row>
    <row r="93" spans="1:4" x14ac:dyDescent="0.2">
      <c r="A93" s="55">
        <v>32</v>
      </c>
      <c r="B93" s="1232">
        <f>'Assets-Liab 5-6'!C41</f>
        <v>19154260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1516414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1554247</v>
      </c>
      <c r="C169" s="14" t="s">
        <v>672</v>
      </c>
      <c r="D169" s="14" t="str">
        <f t="shared" si="1"/>
        <v>Error?</v>
      </c>
    </row>
    <row r="170" spans="1:4" x14ac:dyDescent="0.2">
      <c r="A170" s="55">
        <v>109</v>
      </c>
      <c r="B170" s="1232">
        <f>'Assets-Liab 5-6'!F39</f>
        <v>-37833</v>
      </c>
      <c r="D170" s="14" t="str">
        <f t="shared" si="1"/>
        <v>Error?</v>
      </c>
    </row>
    <row r="171" spans="1:4" x14ac:dyDescent="0.2">
      <c r="A171" s="55">
        <v>110</v>
      </c>
      <c r="B171" s="1232">
        <f>'Assets-Liab 5-6'!F41</f>
        <v>1516414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165000</v>
      </c>
      <c r="D273" s="14" t="str">
        <f t="shared" si="3"/>
        <v>Error?</v>
      </c>
    </row>
    <row r="274" spans="1:4" x14ac:dyDescent="0.2">
      <c r="A274" s="55">
        <v>213</v>
      </c>
      <c r="B274" s="1232">
        <f>'Assets-Liab 5-6'!M17</f>
        <v>6124633</v>
      </c>
      <c r="D274" s="14" t="str">
        <f t="shared" si="3"/>
        <v>Error?</v>
      </c>
    </row>
    <row r="275" spans="1:4" x14ac:dyDescent="0.2">
      <c r="A275" s="55">
        <v>214</v>
      </c>
      <c r="B275" s="1232">
        <f>'Assets-Liab 5-6'!M18</f>
        <v>305664</v>
      </c>
      <c r="D275" s="14" t="str">
        <f t="shared" si="3"/>
        <v>Error?</v>
      </c>
    </row>
    <row r="276" spans="1:4" x14ac:dyDescent="0.2">
      <c r="A276" s="55">
        <v>215</v>
      </c>
      <c r="B276" s="1232">
        <f>'Assets-Liab 5-6'!M19</f>
        <v>908553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7503850</v>
      </c>
      <c r="C279" s="14" t="s">
        <v>672</v>
      </c>
      <c r="D279" s="14" t="str">
        <f t="shared" si="3"/>
        <v>Error?</v>
      </c>
    </row>
    <row r="280" spans="1:4" x14ac:dyDescent="0.2">
      <c r="A280" s="55">
        <v>219</v>
      </c>
      <c r="B280" s="1232">
        <f>'Assets-Liab 5-6'!M40</f>
        <v>7503850</v>
      </c>
      <c r="D280" s="14" t="str">
        <f t="shared" si="3"/>
        <v>Error?</v>
      </c>
    </row>
    <row r="281" spans="1:4" x14ac:dyDescent="0.2">
      <c r="A281" s="55">
        <v>220</v>
      </c>
      <c r="B281" s="1232">
        <f>'Assets-Liab 5-6'!M41</f>
        <v>7503850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212971</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15464547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345842</v>
      </c>
      <c r="D726" s="14" t="str">
        <f t="shared" si="10"/>
        <v>Error?</v>
      </c>
    </row>
    <row r="727" spans="1:4" x14ac:dyDescent="0.2">
      <c r="A727" s="55">
        <v>666</v>
      </c>
      <c r="B727" s="1232">
        <f>'Expenditures 15-22'!C42</f>
        <v>345842</v>
      </c>
      <c r="C727" s="14" t="s">
        <v>672</v>
      </c>
      <c r="D727" s="14" t="str">
        <f t="shared" si="10"/>
        <v>Error?</v>
      </c>
    </row>
    <row r="728" spans="1:4" x14ac:dyDescent="0.2">
      <c r="A728" s="55">
        <v>667</v>
      </c>
      <c r="B728" s="1232">
        <f>'Expenditures 15-22'!C44</f>
        <v>270842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1851302</v>
      </c>
      <c r="D730" s="14" t="str">
        <f t="shared" si="10"/>
        <v>Error?</v>
      </c>
    </row>
    <row r="731" spans="1:4" x14ac:dyDescent="0.2">
      <c r="A731" s="55">
        <v>670</v>
      </c>
      <c r="B731" s="1232">
        <f>'Expenditures 15-22'!C47</f>
        <v>2122144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1246929</v>
      </c>
      <c r="D733" s="14" t="str">
        <f t="shared" si="10"/>
        <v>Error?</v>
      </c>
    </row>
    <row r="734" spans="1:4" x14ac:dyDescent="0.2">
      <c r="A734" s="55">
        <v>673</v>
      </c>
      <c r="B734" s="1232">
        <f>'Expenditures 15-22'!C53</f>
        <v>1246929</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505146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66427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571573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702333</v>
      </c>
      <c r="D754" s="14" t="str">
        <f t="shared" si="10"/>
        <v>Error?</v>
      </c>
    </row>
    <row r="755" spans="1:4" x14ac:dyDescent="0.2">
      <c r="A755" s="55">
        <v>694</v>
      </c>
      <c r="B755" s="1232">
        <f>'Expenditures 15-22'!C74</f>
        <v>4988821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20453368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100684</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5630337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85537</v>
      </c>
      <c r="D784" s="14" t="str">
        <f t="shared" si="11"/>
        <v>Error?</v>
      </c>
    </row>
    <row r="785" spans="1:4" x14ac:dyDescent="0.2">
      <c r="A785" s="55">
        <v>724</v>
      </c>
      <c r="B785" s="1232">
        <f>'Expenditures 15-22'!D42</f>
        <v>85537</v>
      </c>
      <c r="C785" s="14" t="s">
        <v>672</v>
      </c>
      <c r="D785" s="14" t="str">
        <f t="shared" si="11"/>
        <v>Error?</v>
      </c>
    </row>
    <row r="786" spans="1:4" x14ac:dyDescent="0.2">
      <c r="A786" s="55">
        <v>725</v>
      </c>
      <c r="B786" s="1232">
        <f>'Expenditures 15-22'!D44</f>
        <v>122664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557855</v>
      </c>
      <c r="D788" s="14" t="str">
        <f t="shared" si="11"/>
        <v>Error?</v>
      </c>
    </row>
    <row r="789" spans="1:4" x14ac:dyDescent="0.2">
      <c r="A789" s="55">
        <v>728</v>
      </c>
      <c r="B789" s="1232">
        <f>'Expenditures 15-22'!D47</f>
        <v>680519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364346</v>
      </c>
      <c r="D791" s="14" t="str">
        <f t="shared" si="11"/>
        <v>Error?</v>
      </c>
    </row>
    <row r="792" spans="1:4" x14ac:dyDescent="0.2">
      <c r="A792" s="55">
        <v>731</v>
      </c>
      <c r="B792" s="1232">
        <f>'Expenditures 15-22'!D53</f>
        <v>364346</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200978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36032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237010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205778</v>
      </c>
      <c r="D812" s="14" t="str">
        <f t="shared" si="11"/>
        <v>Error?</v>
      </c>
    </row>
    <row r="813" spans="1:4" x14ac:dyDescent="0.2">
      <c r="A813" s="55">
        <v>752</v>
      </c>
      <c r="B813" s="1232">
        <f>'Expenditures 15-22'!D74</f>
        <v>1573190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7203527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386708</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2075368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29119</v>
      </c>
      <c r="D842" s="14" t="str">
        <f t="shared" si="12"/>
        <v>Error?</v>
      </c>
    </row>
    <row r="843" spans="1:4" x14ac:dyDescent="0.2">
      <c r="A843" s="55">
        <v>782</v>
      </c>
      <c r="B843" s="1232">
        <f>'Expenditures 15-22'!E42</f>
        <v>29119</v>
      </c>
      <c r="C843" s="14" t="s">
        <v>672</v>
      </c>
      <c r="D843" s="14" t="str">
        <f t="shared" si="12"/>
        <v>Error?</v>
      </c>
    </row>
    <row r="844" spans="1:4" x14ac:dyDescent="0.2">
      <c r="A844" s="55">
        <v>783</v>
      </c>
      <c r="B844" s="1232">
        <f>'Expenditures 15-22'!E44</f>
        <v>129019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105145</v>
      </c>
      <c r="D846" s="14" t="str">
        <f t="shared" si="12"/>
        <v>Error?</v>
      </c>
    </row>
    <row r="847" spans="1:4" x14ac:dyDescent="0.2">
      <c r="A847" s="55">
        <v>786</v>
      </c>
      <c r="B847" s="1232">
        <f>'Expenditures 15-22'!E47</f>
        <v>234164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396241</v>
      </c>
      <c r="D849" s="14" t="str">
        <f t="shared" si="12"/>
        <v>Error?</v>
      </c>
    </row>
    <row r="850" spans="1:4" x14ac:dyDescent="0.2">
      <c r="A850" s="55">
        <v>789</v>
      </c>
      <c r="B850" s="1232">
        <f>'Expenditures 15-22'!E53</f>
        <v>396241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399521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399521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110502</v>
      </c>
      <c r="D870" s="14" t="str">
        <f t="shared" si="12"/>
        <v>Error?</v>
      </c>
    </row>
    <row r="871" spans="1:4" x14ac:dyDescent="0.2">
      <c r="A871" s="55">
        <v>810</v>
      </c>
      <c r="B871" s="1232">
        <f>'Expenditures 15-22'!E74</f>
        <v>1169547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3244915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3398</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222957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33130</v>
      </c>
      <c r="D900" s="14" t="str">
        <f t="shared" si="13"/>
        <v>Error?</v>
      </c>
    </row>
    <row r="901" spans="1:4" x14ac:dyDescent="0.2">
      <c r="A901" s="55">
        <v>840</v>
      </c>
      <c r="B901" s="1232">
        <f>'Expenditures 15-22'!F42</f>
        <v>33130</v>
      </c>
      <c r="C901" s="14" t="s">
        <v>672</v>
      </c>
      <c r="D901" s="14" t="str">
        <f t="shared" si="13"/>
        <v>Error?</v>
      </c>
    </row>
    <row r="902" spans="1:4" x14ac:dyDescent="0.2">
      <c r="A902" s="55">
        <v>841</v>
      </c>
      <c r="B902" s="1232">
        <f>'Expenditures 15-22'!F44</f>
        <v>16996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7457</v>
      </c>
      <c r="D904" s="14" t="str">
        <f t="shared" si="13"/>
        <v>Error?</v>
      </c>
    </row>
    <row r="905" spans="1:4" x14ac:dyDescent="0.2">
      <c r="A905" s="55">
        <v>844</v>
      </c>
      <c r="B905" s="1232">
        <f>'Expenditures 15-22'!F47</f>
        <v>24453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170044</v>
      </c>
      <c r="D907" s="14" t="str">
        <f t="shared" si="13"/>
        <v>Error?</v>
      </c>
    </row>
    <row r="908" spans="1:4" x14ac:dyDescent="0.2">
      <c r="A908" s="55">
        <v>847</v>
      </c>
      <c r="B908" s="1232">
        <f>'Expenditures 15-22'!F53</f>
        <v>170044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255423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41900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297323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124745</v>
      </c>
      <c r="D928" s="14" t="str">
        <f t="shared" si="13"/>
        <v>Error?</v>
      </c>
    </row>
    <row r="929" spans="1:4" x14ac:dyDescent="0.2">
      <c r="A929" s="55">
        <v>868</v>
      </c>
      <c r="B929" s="1232">
        <f>'Expenditures 15-22'!F74</f>
        <v>649695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872652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149859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8577</v>
      </c>
      <c r="D965" s="14" t="str">
        <f t="shared" si="14"/>
        <v>Error?</v>
      </c>
    </row>
    <row r="966" spans="1:4" x14ac:dyDescent="0.2">
      <c r="A966" s="55">
        <v>905</v>
      </c>
      <c r="B966" s="1232">
        <f>'Expenditures 15-22'!G53</f>
        <v>8577</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1063613</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1063613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109740</v>
      </c>
      <c r="D986" s="14" t="str">
        <f t="shared" si="14"/>
        <v>Error?</v>
      </c>
    </row>
    <row r="987" spans="1:4" x14ac:dyDescent="0.2">
      <c r="A987" s="55">
        <v>926</v>
      </c>
      <c r="B987" s="1232">
        <f>'Expenditures 15-22'!G74</f>
        <v>1181930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1331789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8650029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3513</v>
      </c>
      <c r="D1016" s="14" t="str">
        <f t="shared" si="14"/>
        <v>Error?</v>
      </c>
    </row>
    <row r="1017" spans="1:4" x14ac:dyDescent="0.2">
      <c r="A1017" s="55">
        <v>956</v>
      </c>
      <c r="B1017" s="1232">
        <f>'Expenditures 15-22'!H42</f>
        <v>3513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933</v>
      </c>
      <c r="D1020" s="14" t="str">
        <f t="shared" si="14"/>
        <v>Error?</v>
      </c>
    </row>
    <row r="1021" spans="1:4" x14ac:dyDescent="0.2">
      <c r="A1021" s="55">
        <v>960</v>
      </c>
      <c r="B1021" s="1232">
        <f>'Expenditures 15-22'!H47</f>
        <v>933</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75495</v>
      </c>
      <c r="D1023" s="14" t="str">
        <f t="shared" ref="D1023:D1086" si="15">IF(ISBLANK(B1023),"OK",IF(A1023-B1023=0,"OK","Error?"))</f>
        <v>Error?</v>
      </c>
    </row>
    <row r="1024" spans="1:4" x14ac:dyDescent="0.2">
      <c r="A1024" s="55">
        <v>963</v>
      </c>
      <c r="B1024" s="1232">
        <f>'Expenditures 15-22'!H53</f>
        <v>75495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18075</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18075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187954</v>
      </c>
      <c r="D1044" s="14" t="str">
        <f t="shared" si="15"/>
        <v>Error?</v>
      </c>
    </row>
    <row r="1045" spans="1:4" x14ac:dyDescent="0.2">
      <c r="A1045" s="55">
        <v>984</v>
      </c>
      <c r="B1045" s="1232">
        <f>'Expenditures 15-22'!H74</f>
        <v>285970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696962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9632961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703761</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32193097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497141</v>
      </c>
      <c r="C1114" s="14" t="s">
        <v>672</v>
      </c>
      <c r="D1114" s="14" t="str">
        <f t="shared" si="16"/>
        <v>Error?</v>
      </c>
    </row>
    <row r="1115" spans="1:4" x14ac:dyDescent="0.2">
      <c r="A1115" s="55">
        <v>1054</v>
      </c>
      <c r="B1115" s="1232">
        <f>'Expenditures 15-22'!K42</f>
        <v>497141</v>
      </c>
      <c r="C1115" s="14" t="s">
        <v>672</v>
      </c>
      <c r="D1115" s="14" t="str">
        <f t="shared" si="16"/>
        <v>Error?</v>
      </c>
    </row>
    <row r="1116" spans="1:4" x14ac:dyDescent="0.2">
      <c r="A1116" s="55">
        <v>1055</v>
      </c>
      <c r="B1116" s="1232">
        <f>'Expenditures 15-22'!K44</f>
        <v>539521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2522692</v>
      </c>
      <c r="C1118" s="14" t="s">
        <v>672</v>
      </c>
      <c r="D1118" s="14" t="str">
        <f t="shared" si="16"/>
        <v>Error?</v>
      </c>
    </row>
    <row r="1119" spans="1:4" x14ac:dyDescent="0.2">
      <c r="A1119" s="55">
        <v>1058</v>
      </c>
      <c r="B1119" s="1232">
        <f>'Expenditures 15-22'!K47</f>
        <v>3062213</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2261632</v>
      </c>
      <c r="C1121" s="14" t="s">
        <v>672</v>
      </c>
      <c r="D1121" s="14" t="str">
        <f t="shared" si="16"/>
        <v>Error?</v>
      </c>
    </row>
    <row r="1122" spans="1:4" x14ac:dyDescent="0.2">
      <c r="A1122" s="55">
        <v>1061</v>
      </c>
      <c r="B1122" s="1232">
        <f>'Expenditures 15-22'!K53</f>
        <v>2261632</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2446281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144359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2590640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1493183</v>
      </c>
      <c r="C1142" s="14" t="s">
        <v>672</v>
      </c>
      <c r="D1142" s="14" t="str">
        <f t="shared" si="16"/>
        <v>Error?</v>
      </c>
    </row>
    <row r="1143" spans="1:4" x14ac:dyDescent="0.2">
      <c r="A1143" s="55">
        <v>1082</v>
      </c>
      <c r="B1143" s="1232">
        <f>'Expenditures 15-22'!K74</f>
        <v>9904809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696962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42794868</v>
      </c>
      <c r="C1152" s="14" t="s">
        <v>672</v>
      </c>
      <c r="D1152" s="14" t="str">
        <f t="shared" si="17"/>
        <v>Error?</v>
      </c>
    </row>
    <row r="1153" spans="1:4" x14ac:dyDescent="0.2">
      <c r="A1153" s="55">
        <v>1092</v>
      </c>
      <c r="B1153" s="1232">
        <f>'Expenditures 15-22'!K115</f>
        <v>212723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315640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315640</v>
      </c>
      <c r="C1339" s="14" t="s">
        <v>672</v>
      </c>
      <c r="D1339" s="14" t="str">
        <f t="shared" si="19"/>
        <v>Error?</v>
      </c>
    </row>
    <row r="1340" spans="1:4" x14ac:dyDescent="0.2">
      <c r="A1340" s="55">
        <v>1279</v>
      </c>
      <c r="B1340" s="1232">
        <f>'Expenditures 15-22'!C204</f>
        <v>315640</v>
      </c>
      <c r="C1340" s="14" t="s">
        <v>672</v>
      </c>
      <c r="D1340" s="14" t="str">
        <f t="shared" si="19"/>
        <v>Error?</v>
      </c>
    </row>
    <row r="1341" spans="1:4" x14ac:dyDescent="0.2">
      <c r="A1341" s="55">
        <v>1280</v>
      </c>
      <c r="B1341" s="1232">
        <f>'Expenditures 15-22'!D176</f>
        <v>66959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66959</v>
      </c>
      <c r="C1345" s="14" t="s">
        <v>672</v>
      </c>
      <c r="D1345" s="14" t="str">
        <f t="shared" si="20"/>
        <v>Error?</v>
      </c>
    </row>
    <row r="1346" spans="1:4" x14ac:dyDescent="0.2">
      <c r="A1346" s="55">
        <v>1285</v>
      </c>
      <c r="B1346" s="1232">
        <f>'Expenditures 15-22'!D204</f>
        <v>66959</v>
      </c>
      <c r="C1346" s="14" t="s">
        <v>672</v>
      </c>
      <c r="D1346" s="14" t="str">
        <f t="shared" si="20"/>
        <v>Error?</v>
      </c>
    </row>
    <row r="1347" spans="1:4" x14ac:dyDescent="0.2">
      <c r="A1347" s="55">
        <v>1286</v>
      </c>
      <c r="B1347" s="1232">
        <f>'Expenditures 15-22'!E176</f>
        <v>2594147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2594147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2594147</v>
      </c>
      <c r="C1353" s="14" t="s">
        <v>672</v>
      </c>
      <c r="D1353" s="14" t="str">
        <f t="shared" si="20"/>
        <v>Error?</v>
      </c>
    </row>
    <row r="1354" spans="1:4" x14ac:dyDescent="0.2">
      <c r="A1354" s="55">
        <v>1293</v>
      </c>
      <c r="B1354" s="1232">
        <f>'Expenditures 15-22'!F176</f>
        <v>83549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83549</v>
      </c>
      <c r="C1358" s="14" t="s">
        <v>672</v>
      </c>
      <c r="D1358" s="14" t="str">
        <f t="shared" si="20"/>
        <v>Error?</v>
      </c>
    </row>
    <row r="1359" spans="1:4" x14ac:dyDescent="0.2">
      <c r="A1359" s="55">
        <v>1298</v>
      </c>
      <c r="B1359" s="1232">
        <f>'Expenditures 15-22'!F204</f>
        <v>83549</v>
      </c>
      <c r="C1359" s="14" t="s">
        <v>672</v>
      </c>
      <c r="D1359" s="14" t="str">
        <f t="shared" si="20"/>
        <v>Error?</v>
      </c>
    </row>
    <row r="1360" spans="1:4" x14ac:dyDescent="0.2">
      <c r="A1360" s="55">
        <v>1299</v>
      </c>
      <c r="B1360" s="1232">
        <f>'Expenditures 15-22'!G176</f>
        <v>122839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122839</v>
      </c>
      <c r="C1364" s="14" t="s">
        <v>672</v>
      </c>
      <c r="D1364" s="14" t="str">
        <f t="shared" si="20"/>
        <v>Error?</v>
      </c>
    </row>
    <row r="1365" spans="1:4" x14ac:dyDescent="0.2">
      <c r="A1365" s="55">
        <v>1304</v>
      </c>
      <c r="B1365" s="1232">
        <f>'Expenditures 15-22'!G204</f>
        <v>122839</v>
      </c>
      <c r="C1365" s="14" t="s">
        <v>672</v>
      </c>
      <c r="D1365" s="14" t="str">
        <f t="shared" si="20"/>
        <v>Error?</v>
      </c>
    </row>
    <row r="1366" spans="1:4" x14ac:dyDescent="0.2">
      <c r="A1366" s="55">
        <v>1305</v>
      </c>
      <c r="B1366" s="1232">
        <f>'Expenditures 15-22'!H176</f>
        <v>18271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18271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18271</v>
      </c>
      <c r="C1376" s="14" t="s">
        <v>672</v>
      </c>
      <c r="D1376" s="14" t="str">
        <f t="shared" si="20"/>
        <v>Error?</v>
      </c>
    </row>
    <row r="1377" spans="1:4" x14ac:dyDescent="0.2">
      <c r="A1377" s="55">
        <v>1316</v>
      </c>
      <c r="B1377" s="1232">
        <f>'Expenditures 15-22'!K176</f>
        <v>3204015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3204015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3204015</v>
      </c>
      <c r="C1388" s="14" t="s">
        <v>672</v>
      </c>
      <c r="D1388" s="14" t="str">
        <f t="shared" si="20"/>
        <v>Error?</v>
      </c>
    </row>
    <row r="1389" spans="1:4" x14ac:dyDescent="0.2">
      <c r="A1389" s="55">
        <v>1328</v>
      </c>
      <c r="B1389" s="1232">
        <f>'Expenditures 15-22'!K205</f>
        <v>-122668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16730022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16942745</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84835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-37833</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165000</v>
      </c>
      <c r="D2008" s="14" t="str">
        <f t="shared" si="30"/>
        <v>Error?</v>
      </c>
    </row>
    <row r="2009" spans="1:4" x14ac:dyDescent="0.2">
      <c r="A2009" s="55">
        <v>1948</v>
      </c>
      <c r="B2009" s="1232">
        <f>'Cap Outlay Deprec 27'!C8</f>
        <v>13923859</v>
      </c>
      <c r="D2009" s="14" t="str">
        <f t="shared" si="30"/>
        <v>Error?</v>
      </c>
    </row>
    <row r="2010" spans="1:4" x14ac:dyDescent="0.2">
      <c r="A2010" s="55">
        <v>1949</v>
      </c>
      <c r="B2010" s="1232">
        <f>'Cap Outlay Deprec 27'!C10</f>
        <v>955744</v>
      </c>
      <c r="D2010" s="14" t="str">
        <f t="shared" si="30"/>
        <v>Error?</v>
      </c>
    </row>
    <row r="2011" spans="1:4" x14ac:dyDescent="0.2">
      <c r="A2011" s="55">
        <v>1950</v>
      </c>
      <c r="B2011" s="1232">
        <f>'Cap Outlay Deprec 27'!C12</f>
        <v>2183310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17402913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910833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313030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1223863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122097</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297097</v>
      </c>
      <c r="C2025" s="14" t="s">
        <v>672</v>
      </c>
      <c r="D2025" s="14" t="str">
        <f t="shared" si="30"/>
        <v>Error?</v>
      </c>
    </row>
    <row r="2026" spans="1:4" x14ac:dyDescent="0.2">
      <c r="A2026" s="55">
        <v>1965</v>
      </c>
      <c r="B2026" s="1232">
        <f>'Cap Outlay Deprec 27'!F5</f>
        <v>165000</v>
      </c>
      <c r="C2026" s="14" t="s">
        <v>672</v>
      </c>
      <c r="D2026" s="14" t="str">
        <f t="shared" si="30"/>
        <v>Error?</v>
      </c>
    </row>
    <row r="2027" spans="1:4" x14ac:dyDescent="0.2">
      <c r="A2027" s="55">
        <v>1966</v>
      </c>
      <c r="B2027" s="1232">
        <f>'Cap Outlay Deprec 27'!F8</f>
        <v>14834692</v>
      </c>
      <c r="C2027" s="14" t="s">
        <v>672</v>
      </c>
      <c r="D2027" s="14" t="str">
        <f t="shared" si="30"/>
        <v>Error?</v>
      </c>
    </row>
    <row r="2028" spans="1:4" x14ac:dyDescent="0.2">
      <c r="A2028" s="55">
        <v>1967</v>
      </c>
      <c r="B2028" s="1232">
        <f>'Cap Outlay Deprec 27'!F10</f>
        <v>955744</v>
      </c>
      <c r="C2028" s="14" t="s">
        <v>672</v>
      </c>
      <c r="D2028" s="14" t="str">
        <f t="shared" si="30"/>
        <v>Error?</v>
      </c>
    </row>
    <row r="2029" spans="1:4" x14ac:dyDescent="0.2">
      <c r="A2029" s="55">
        <v>1968</v>
      </c>
      <c r="B2029" s="1232">
        <f>'Cap Outlay Deprec 27'!F12</f>
        <v>2374243</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18329679</v>
      </c>
      <c r="C2031" s="14" t="s">
        <v>672</v>
      </c>
      <c r="D2031" s="14" t="str">
        <f t="shared" si="30"/>
        <v>Error?</v>
      </c>
    </row>
    <row r="2032" spans="1:4" x14ac:dyDescent="0.2">
      <c r="A2032" s="83">
        <v>1971</v>
      </c>
      <c r="D2032" s="14" t="str">
        <f t="shared" si="30"/>
        <v>OK</v>
      </c>
    </row>
    <row r="2033" spans="1:4" x14ac:dyDescent="0.2">
      <c r="A2033" s="55">
        <v>1972</v>
      </c>
      <c r="B2033" s="1232">
        <f>'Cap Outlay Deprec 27'!H8</f>
        <v>8272626</v>
      </c>
      <c r="D2033" s="14" t="str">
        <f t="shared" si="30"/>
        <v>Error?</v>
      </c>
    </row>
    <row r="2034" spans="1:4" x14ac:dyDescent="0.2">
      <c r="A2034" s="55">
        <v>1973</v>
      </c>
      <c r="B2034" s="1232">
        <f>'Cap Outlay Deprec 27'!H10</f>
        <v>623740</v>
      </c>
      <c r="D2034" s="14" t="str">
        <f t="shared" si="30"/>
        <v>Error?</v>
      </c>
    </row>
    <row r="2035" spans="1:4" x14ac:dyDescent="0.2">
      <c r="A2035" s="55">
        <v>1974</v>
      </c>
      <c r="B2035" s="1232">
        <f>'Cap Outlay Deprec 27'!H12</f>
        <v>1400169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10296535</v>
      </c>
      <c r="C2037" s="14" t="s">
        <v>672</v>
      </c>
      <c r="D2037" s="14" t="str">
        <f t="shared" si="30"/>
        <v>Error?</v>
      </c>
    </row>
    <row r="2038" spans="1:4" x14ac:dyDescent="0.2">
      <c r="A2038" s="83">
        <v>1977</v>
      </c>
      <c r="D2038" s="14" t="str">
        <f t="shared" si="30"/>
        <v>OK</v>
      </c>
    </row>
    <row r="2039" spans="1:4" x14ac:dyDescent="0.2">
      <c r="A2039" s="55">
        <v>1978</v>
      </c>
      <c r="B2039" s="1232">
        <f>'Cap Outlay Deprec 27'!I8</f>
        <v>437433</v>
      </c>
      <c r="D2039" s="14" t="str">
        <f t="shared" si="30"/>
        <v>Error?</v>
      </c>
    </row>
    <row r="2040" spans="1:4" x14ac:dyDescent="0.2">
      <c r="A2040" s="55">
        <v>1979</v>
      </c>
      <c r="B2040" s="1232">
        <f>'Cap Outlay Deprec 27'!I10</f>
        <v>26340</v>
      </c>
      <c r="D2040" s="14" t="str">
        <f t="shared" si="30"/>
        <v>Error?</v>
      </c>
    </row>
    <row r="2041" spans="1:4" x14ac:dyDescent="0.2">
      <c r="A2041" s="55">
        <v>1980</v>
      </c>
      <c r="B2041" s="1232">
        <f>'Cap Outlay Deprec 27'!I12</f>
        <v>183320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647093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117799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117799</v>
      </c>
      <c r="C2049" s="14" t="s">
        <v>672</v>
      </c>
      <c r="D2049" s="14" t="str">
        <f t="shared" si="31"/>
        <v>Error?</v>
      </c>
    </row>
    <row r="2050" spans="1:4" x14ac:dyDescent="0.2">
      <c r="A2050" s="83">
        <v>1989</v>
      </c>
      <c r="D2050" s="14" t="str">
        <f t="shared" si="31"/>
        <v>OK</v>
      </c>
    </row>
    <row r="2051" spans="1:4" x14ac:dyDescent="0.2">
      <c r="A2051" s="55">
        <v>1990</v>
      </c>
      <c r="B2051" s="1232">
        <f>'Cap Outlay Deprec 27'!K8</f>
        <v>8710059</v>
      </c>
      <c r="C2051" s="14" t="s">
        <v>672</v>
      </c>
      <c r="D2051" s="14" t="str">
        <f t="shared" si="31"/>
        <v>Error?</v>
      </c>
    </row>
    <row r="2052" spans="1:4" x14ac:dyDescent="0.2">
      <c r="A2052" s="55">
        <v>1991</v>
      </c>
      <c r="B2052" s="1232">
        <f>'Cap Outlay Deprec 27'!K10</f>
        <v>650080</v>
      </c>
      <c r="C2052" s="14" t="s">
        <v>672</v>
      </c>
      <c r="D2052" s="14" t="str">
        <f t="shared" si="31"/>
        <v>Error?</v>
      </c>
    </row>
    <row r="2053" spans="1:4" x14ac:dyDescent="0.2">
      <c r="A2053" s="55">
        <v>1992</v>
      </c>
      <c r="B2053" s="1232">
        <f>'Cap Outlay Deprec 27'!K12</f>
        <v>1465690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10825829</v>
      </c>
      <c r="C2055" s="14" t="s">
        <v>672</v>
      </c>
      <c r="D2055" s="14" t="str">
        <f t="shared" si="31"/>
        <v>Error?</v>
      </c>
    </row>
    <row r="2056" spans="1:4" x14ac:dyDescent="0.2">
      <c r="A2056" s="55">
        <v>1995</v>
      </c>
      <c r="B2056" s="1232">
        <f>'Cap Outlay Deprec 27'!L5</f>
        <v>165000</v>
      </c>
      <c r="C2056" s="14" t="s">
        <v>672</v>
      </c>
      <c r="D2056" s="14" t="str">
        <f t="shared" si="31"/>
        <v>Error?</v>
      </c>
    </row>
    <row r="2057" spans="1:4" x14ac:dyDescent="0.2">
      <c r="A2057" s="55">
        <v>1996</v>
      </c>
      <c r="B2057" s="1232">
        <f>'Cap Outlay Deprec 27'!L8</f>
        <v>6124633</v>
      </c>
      <c r="C2057" s="14" t="s">
        <v>672</v>
      </c>
      <c r="D2057" s="14" t="str">
        <f t="shared" si="31"/>
        <v>Error?</v>
      </c>
    </row>
    <row r="2058" spans="1:4" x14ac:dyDescent="0.2">
      <c r="A2058" s="55">
        <v>1997</v>
      </c>
      <c r="B2058" s="1232">
        <f>'Cap Outlay Deprec 27'!L10</f>
        <v>305664</v>
      </c>
      <c r="C2058" s="14" t="s">
        <v>672</v>
      </c>
      <c r="D2058" s="14" t="str">
        <f t="shared" si="31"/>
        <v>Error?</v>
      </c>
    </row>
    <row r="2059" spans="1:4" x14ac:dyDescent="0.2">
      <c r="A2059" s="55">
        <v>1998</v>
      </c>
      <c r="B2059" s="1232">
        <f>'Cap Outlay Deprec 27'!L12</f>
        <v>908553</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7503850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696962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696962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206606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29940750</v>
      </c>
      <c r="C2551" s="14" t="s">
        <v>672</v>
      </c>
      <c r="D2551" s="14" t="str">
        <f t="shared" si="38"/>
        <v>Error?</v>
      </c>
    </row>
    <row r="2552" spans="1:4" x14ac:dyDescent="0.2">
      <c r="A2552" s="83">
        <v>2491</v>
      </c>
      <c r="D2552" s="14" t="str">
        <f t="shared" si="38"/>
        <v>OK</v>
      </c>
    </row>
    <row r="2553" spans="1:4" x14ac:dyDescent="0.2">
      <c r="A2553" s="55">
        <v>2492</v>
      </c>
      <c r="B2553" s="1232">
        <f>'Acct Summary 7-8'!C6</f>
        <v>2341216</v>
      </c>
      <c r="C2553" s="14" t="s">
        <v>672</v>
      </c>
      <c r="D2553" s="14" t="str">
        <f t="shared" si="38"/>
        <v>Error?</v>
      </c>
    </row>
    <row r="2554" spans="1:4" x14ac:dyDescent="0.2">
      <c r="A2554" s="55">
        <v>2493</v>
      </c>
      <c r="B2554" s="1232">
        <f>'Acct Summary 7-8'!C7</f>
        <v>10725625</v>
      </c>
      <c r="C2554" s="14" t="s">
        <v>672</v>
      </c>
      <c r="D2554" s="14" t="str">
        <f t="shared" si="38"/>
        <v>Error?</v>
      </c>
    </row>
    <row r="2555" spans="1:4" x14ac:dyDescent="0.2">
      <c r="A2555" s="55">
        <v>2494</v>
      </c>
      <c r="B2555" s="1232">
        <f>'Acct Summary 7-8'!C8</f>
        <v>43007591</v>
      </c>
      <c r="C2555" s="14" t="s">
        <v>672</v>
      </c>
      <c r="D2555" s="14" t="str">
        <f t="shared" si="38"/>
        <v>Error?</v>
      </c>
    </row>
    <row r="2556" spans="1:4" x14ac:dyDescent="0.2">
      <c r="A2556" s="55">
        <v>2495</v>
      </c>
      <c r="B2556" s="1232">
        <f>'Acct Summary 7-8'!C12</f>
        <v>32193097</v>
      </c>
      <c r="C2556" s="14" t="s">
        <v>672</v>
      </c>
      <c r="D2556" s="14" t="str">
        <f t="shared" si="38"/>
        <v>Error?</v>
      </c>
    </row>
    <row r="2557" spans="1:4" x14ac:dyDescent="0.2">
      <c r="A2557" s="55">
        <v>2496</v>
      </c>
      <c r="B2557" s="1232">
        <f>'Acct Summary 7-8'!C13</f>
        <v>9904809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696962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42794868</v>
      </c>
      <c r="C2561" s="14" t="s">
        <v>672</v>
      </c>
      <c r="D2561" s="14" t="str">
        <f t="shared" si="39"/>
        <v>Error?</v>
      </c>
    </row>
    <row r="2562" spans="1:4" x14ac:dyDescent="0.2">
      <c r="A2562" s="55">
        <v>2501</v>
      </c>
      <c r="B2562" s="1232">
        <f>'Acct Summary 7-8'!C20</f>
        <v>212723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3081347</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3081347</v>
      </c>
      <c r="C2595" s="14" t="s">
        <v>672</v>
      </c>
      <c r="D2595" s="14" t="str">
        <f t="shared" si="39"/>
        <v>Error?</v>
      </c>
    </row>
    <row r="2596" spans="1:4" x14ac:dyDescent="0.2">
      <c r="A2596" s="55">
        <v>2535</v>
      </c>
      <c r="B2596" s="1232">
        <f>'Acct Summary 7-8'!F13</f>
        <v>3204015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3204015</v>
      </c>
      <c r="C2600" s="14" t="s">
        <v>672</v>
      </c>
      <c r="D2600" s="14" t="str">
        <f t="shared" si="39"/>
        <v>Error?</v>
      </c>
    </row>
    <row r="2601" spans="1:4" x14ac:dyDescent="0.2">
      <c r="A2601" s="55">
        <v>2540</v>
      </c>
      <c r="B2601" s="1232">
        <f>'Acct Summary 7-8'!F20</f>
        <v>-122668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47796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47796</v>
      </c>
      <c r="D2914" s="14" t="str">
        <f t="shared" si="44"/>
        <v>Error?</v>
      </c>
    </row>
    <row r="2915" spans="1:4" x14ac:dyDescent="0.2">
      <c r="A2915" s="83">
        <v>2854</v>
      </c>
      <c r="D2915" s="14" t="str">
        <f t="shared" si="44"/>
        <v>OK</v>
      </c>
    </row>
    <row r="2916" spans="1:4" x14ac:dyDescent="0.2">
      <c r="A2916" s="55">
        <v>2855</v>
      </c>
      <c r="B2916" s="1232">
        <f>'Assets-Liab 5-6'!L34</f>
        <v>47796</v>
      </c>
      <c r="C2916" s="14" t="s">
        <v>672</v>
      </c>
      <c r="D2916" s="14" t="str">
        <f t="shared" si="44"/>
        <v>Error?</v>
      </c>
    </row>
    <row r="2917" spans="1:4" x14ac:dyDescent="0.2">
      <c r="A2917" s="55">
        <v>2856</v>
      </c>
      <c r="B2917" s="1232">
        <f>'Assets-Liab 5-6'!L41</f>
        <v>47796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696962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696962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212723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-122668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15251576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5529653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1688660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219559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149859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8650029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31489336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8969459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47796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175000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175000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41000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6022819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49030410</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3081347</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6022819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48817687</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3204015</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16904912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174827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204556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29721200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555837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73271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73271</v>
      </c>
      <c r="C5090" s="14" t="s">
        <v>672</v>
      </c>
      <c r="D5090" s="14" t="str">
        <f t="shared" si="78"/>
        <v>Error?</v>
      </c>
    </row>
    <row r="5091" spans="1:4" x14ac:dyDescent="0.2">
      <c r="A5091" s="55">
        <v>5030</v>
      </c>
      <c r="B5091" s="1232">
        <f>'Revenues 9-14'!C70</f>
        <v>251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7999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22121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19055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19055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8163</v>
      </c>
      <c r="D5113" s="14" t="str">
        <f t="shared" si="78"/>
        <v>Error?</v>
      </c>
    </row>
    <row r="5114" spans="1:4" x14ac:dyDescent="0.2">
      <c r="A5114" s="55">
        <v>5053</v>
      </c>
      <c r="B5114" s="1232">
        <f>'Revenues 9-14'!C96</f>
        <v>61876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35064</v>
      </c>
      <c r="D5119" s="14" t="str">
        <f t="shared" ref="D5119:D5182" si="79">IF(ISBLANK(B5119),"OK",IF(A5119-B5119=0,"OK","Error?"))</f>
        <v>Error?</v>
      </c>
    </row>
    <row r="5120" spans="1:4" x14ac:dyDescent="0.2">
      <c r="A5120" s="55">
        <v>5059</v>
      </c>
      <c r="B5120" s="1232">
        <f>'Revenues 9-14'!C108</f>
        <v>29826303</v>
      </c>
      <c r="C5120" s="14" t="s">
        <v>672</v>
      </c>
      <c r="D5120" s="14" t="str">
        <f t="shared" si="79"/>
        <v>Error?</v>
      </c>
    </row>
    <row r="5121" spans="1:4" x14ac:dyDescent="0.2">
      <c r="A5121" s="55">
        <v>5060</v>
      </c>
      <c r="B5121" s="1232">
        <f>'Revenues 9-14'!C109</f>
        <v>29940750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2340197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2340197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1019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2341216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2341216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64579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30350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94929</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205539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9489937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9695476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10725625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10725625</v>
      </c>
      <c r="C5326" s="14" t="s">
        <v>672</v>
      </c>
      <c r="D5326" s="14" t="str">
        <f t="shared" si="82"/>
        <v>Error?</v>
      </c>
    </row>
    <row r="5327" spans="1:4" x14ac:dyDescent="0.2">
      <c r="A5327" s="55">
        <v>5266</v>
      </c>
      <c r="B5327" s="1232">
        <f>'Revenues 9-14'!C275</f>
        <v>43007591</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2816863</v>
      </c>
      <c r="D5573" s="14" t="str">
        <f t="shared" si="86"/>
        <v>Error?</v>
      </c>
    </row>
    <row r="5574" spans="1:4" x14ac:dyDescent="0.2">
      <c r="A5574" s="55">
        <v>5513</v>
      </c>
      <c r="B5574" s="1232">
        <f>'Revenues 9-14'!F56</f>
        <v>215472</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3032335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49012</v>
      </c>
      <c r="D5586" s="14" t="str">
        <f t="shared" si="86"/>
        <v>Error?</v>
      </c>
    </row>
    <row r="5587" spans="1:4" x14ac:dyDescent="0.2">
      <c r="A5587" s="55">
        <v>5526</v>
      </c>
      <c r="B5587" s="1232">
        <f>'Revenues 9-14'!F108</f>
        <v>49012</v>
      </c>
      <c r="C5587" s="14" t="s">
        <v>672</v>
      </c>
      <c r="D5587" s="14" t="str">
        <f t="shared" si="86"/>
        <v>Error?</v>
      </c>
    </row>
    <row r="5588" spans="1:4" x14ac:dyDescent="0.2">
      <c r="A5588" s="55">
        <v>5527</v>
      </c>
      <c r="B5588" s="1232">
        <f>'Revenues 9-14'!F109</f>
        <v>3081347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3081347</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13871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8222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1551072</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7987631</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1499372</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646098</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17042</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1551072</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2182792</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7745</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3175</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20978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212723</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-122668</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1.2555403507519E-2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3.2423545581899398</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3525</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3525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52131</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55656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55656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2610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2610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2610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58266</v>
      </c>
      <c r="D7624" s="14" t="str">
        <f t="shared" si="124"/>
        <v>Error?</v>
      </c>
      <c r="E7624" s="14" t="s">
        <v>20</v>
      </c>
    </row>
    <row r="7625" spans="1:5" x14ac:dyDescent="0.2">
      <c r="A7625">
        <f t="shared" si="123"/>
        <v>7564</v>
      </c>
      <c r="B7625" s="1232">
        <f>'Cap Outlay Deprec 27'!I17</f>
        <v>5826.6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652919.6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585049</v>
      </c>
      <c r="D7759" s="14" t="str">
        <f t="shared" si="127"/>
        <v>Error?</v>
      </c>
      <c r="E7759" s="24" t="s">
        <v>1648</v>
      </c>
    </row>
    <row r="7760" spans="1:6" x14ac:dyDescent="0.2">
      <c r="A7760">
        <v>7699</v>
      </c>
      <c r="B7760" s="1232">
        <f>'Aud Quest 2'!J88</f>
        <v>585049</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2016-11-08T15:04:00Z</cp:lastPrinted>
  <dcterms:created xsi:type="dcterms:W3CDTF">2003-10-29T19:06:34Z</dcterms:created>
  <dcterms:modified xsi:type="dcterms:W3CDTF">2016-11-18T20:27:48Z</dcterms:modified>
</cp:coreProperties>
</file>